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2180" activeTab="4"/>
  </bookViews>
  <sheets>
    <sheet name="Baseline" sheetId="1" r:id="rId1"/>
    <sheet name="REV A" sheetId="5" r:id="rId2"/>
    <sheet name="TBDB" sheetId="4" r:id="rId3"/>
    <sheet name="BOM VALIDATION" sheetId="2" r:id="rId4"/>
    <sheet name="Lisa BOM" sheetId="3" r:id="rId5"/>
  </sheets>
  <definedNames>
    <definedName name="_xlnm.Print_Area" localSheetId="0">Baseline!$A$1:$H$59</definedName>
    <definedName name="_xlnm.Print_Area" localSheetId="1">'REV A'!$A$1:$H$59</definedName>
  </definedNames>
  <calcPr calcId="152511"/>
</workbook>
</file>

<file path=xl/calcChain.xml><?xml version="1.0" encoding="utf-8"?>
<calcChain xmlns="http://schemas.openxmlformats.org/spreadsheetml/2006/main">
  <c r="G59" i="5" l="1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F50" i="4" l="1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H59" i="3" l="1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G37" i="1" l="1"/>
  <c r="G35" i="1"/>
  <c r="G13" i="1"/>
  <c r="G10" i="1"/>
  <c r="G27" i="1"/>
  <c r="G40" i="1"/>
  <c r="G44" i="1"/>
  <c r="G28" i="1"/>
  <c r="G11" i="1"/>
  <c r="G34" i="1"/>
  <c r="G18" i="1"/>
  <c r="G42" i="1"/>
  <c r="G15" i="1"/>
  <c r="G19" i="1"/>
  <c r="G59" i="1"/>
  <c r="G29" i="1"/>
  <c r="G55" i="1"/>
  <c r="G43" i="1"/>
  <c r="G50" i="1"/>
  <c r="G54" i="1"/>
  <c r="G47" i="1"/>
  <c r="G58" i="1"/>
  <c r="G41" i="1"/>
  <c r="G12" i="1"/>
  <c r="G21" i="1"/>
  <c r="G25" i="1"/>
  <c r="G56" i="1"/>
  <c r="G20" i="1"/>
  <c r="G38" i="1"/>
  <c r="G22" i="1"/>
  <c r="G26" i="1"/>
  <c r="G14" i="1"/>
  <c r="G16" i="1"/>
  <c r="G39" i="1"/>
  <c r="G45" i="1"/>
  <c r="G49" i="1"/>
  <c r="G48" i="1"/>
  <c r="G46" i="1"/>
  <c r="G30" i="1"/>
  <c r="G17" i="1"/>
  <c r="G23" i="1"/>
  <c r="G57" i="1"/>
  <c r="G31" i="1"/>
  <c r="G52" i="1"/>
  <c r="G33" i="1"/>
  <c r="G53" i="1"/>
  <c r="G32" i="1"/>
  <c r="G51" i="1"/>
  <c r="G24" i="1"/>
  <c r="G36" i="1"/>
  <c r="J53" i="2" l="1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<sst xmlns="http://schemas.openxmlformats.org/spreadsheetml/2006/main" count="1442" uniqueCount="325">
  <si>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</si>
  <si>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</si>
  <si>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</si>
  <si>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</si>
  <si>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</si>
  <si>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</si>
  <si>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</si>
  <si>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</si>
  <si>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</si>
  <si>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</si>
  <si>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</si>
  <si>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</si>
  <si>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</si>
  <si>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</si>
  <si>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</si>
  <si>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</si>
  <si>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</si>
  <si>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</si>
  <si>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</si>
  <si>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</si>
  <si>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</si>
  <si>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</si>
  <si>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</si>
  <si>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</si>
  <si>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AQ</t>
  </si>
  <si>
    <t>FC</t>
  </si>
  <si>
    <t>Description</t>
  </si>
  <si>
    <t>TOTAL</t>
  </si>
  <si>
    <t>ASSY</t>
  </si>
  <si>
    <t>1</t>
  </si>
  <si>
    <t>IN</t>
  </si>
  <si>
    <t>COMMENTS</t>
  </si>
  <si>
    <t>2</t>
  </si>
  <si>
    <t>Qty</t>
  </si>
  <si>
    <t>4</t>
  </si>
  <si>
    <t>TOTAL MONTHLY REQUIREMENT=3</t>
  </si>
  <si>
    <t>SP</t>
  </si>
  <si>
    <t>5</t>
  </si>
  <si>
    <t>6</t>
  </si>
  <si>
    <t>1 KIT PER TB</t>
  </si>
  <si>
    <t>27592A A-10 DRUM ASSY</t>
  </si>
  <si>
    <t>DELIVERY SCHEDULE= 3 TB'S FIRST WEDNESDAY OF EVERY MONTH</t>
  </si>
  <si>
    <t>PDN</t>
  </si>
  <si>
    <t>END ITEM</t>
  </si>
  <si>
    <t>Part No</t>
  </si>
  <si>
    <t>KITS PER TB</t>
  </si>
  <si>
    <t>27592A</t>
  </si>
  <si>
    <t>A-10 DRUM ASSY</t>
  </si>
  <si>
    <t>5306011600547</t>
  </si>
  <si>
    <t>MS9566-32</t>
  </si>
  <si>
    <t>BOLT</t>
  </si>
  <si>
    <t>TB1-6</t>
  </si>
  <si>
    <t>5310004767367</t>
  </si>
  <si>
    <t>NAS1587-4C</t>
  </si>
  <si>
    <t>WASHER,RECESSED</t>
  </si>
  <si>
    <t>TB1-22</t>
  </si>
  <si>
    <t>5365010802035</t>
  </si>
  <si>
    <t>196B7865-4</t>
  </si>
  <si>
    <t>SPACER</t>
  </si>
  <si>
    <t>TB2-16</t>
  </si>
  <si>
    <t>5306001431653</t>
  </si>
  <si>
    <t>MS9566-40</t>
  </si>
  <si>
    <t>TB1-2</t>
  </si>
  <si>
    <t>5365010801231</t>
  </si>
  <si>
    <t>196B7865-3</t>
  </si>
  <si>
    <t>TB2-18</t>
  </si>
  <si>
    <t>5306011599387</t>
  </si>
  <si>
    <t>MS9566-33</t>
  </si>
  <si>
    <t>TB1-3</t>
  </si>
  <si>
    <t>5365010802033</t>
  </si>
  <si>
    <t>196B7865-1</t>
  </si>
  <si>
    <t>TB2-17</t>
  </si>
  <si>
    <t>5306011600546</t>
  </si>
  <si>
    <t>MS9566-41</t>
  </si>
  <si>
    <t>TB1-1</t>
  </si>
  <si>
    <t>5365010802034</t>
  </si>
  <si>
    <t>196B7865-2</t>
  </si>
  <si>
    <t>TB2-23</t>
  </si>
  <si>
    <t>5306000791532</t>
  </si>
  <si>
    <t>MS9566-14</t>
  </si>
  <si>
    <t>BOLT, MACHINE</t>
  </si>
  <si>
    <t>TB1-7</t>
  </si>
  <si>
    <t>.2</t>
  </si>
  <si>
    <t>5305009591909</t>
  </si>
  <si>
    <t>NAS1351C3-10</t>
  </si>
  <si>
    <t>SCREW,CAP</t>
  </si>
  <si>
    <t>TB1-12</t>
  </si>
  <si>
    <t>3110007247884</t>
  </si>
  <si>
    <t>MS19060-1014</t>
  </si>
  <si>
    <t>BALL</t>
  </si>
  <si>
    <t>5315009265764</t>
  </si>
  <si>
    <t>MS39086-120</t>
  </si>
  <si>
    <t>PIN</t>
  </si>
  <si>
    <t>TB2-8</t>
  </si>
  <si>
    <t>RS</t>
  </si>
  <si>
    <t>3040006072867</t>
  </si>
  <si>
    <t>162B8634</t>
  </si>
  <si>
    <t>COLLAR,PIN</t>
  </si>
  <si>
    <t>TB2-13</t>
  </si>
  <si>
    <t>5360005125051</t>
  </si>
  <si>
    <t>MS24585C260</t>
  </si>
  <si>
    <t>SPRING</t>
  </si>
  <si>
    <t>TB2-14</t>
  </si>
  <si>
    <t>5315000642701</t>
  </si>
  <si>
    <t>MS203923C37</t>
  </si>
  <si>
    <t>TB2-7</t>
  </si>
  <si>
    <t>..3</t>
  </si>
  <si>
    <t>5305002063702</t>
  </si>
  <si>
    <t>NAS517-3-1</t>
  </si>
  <si>
    <t>SCREW,MACHINE</t>
  </si>
  <si>
    <t>TB1-11</t>
  </si>
  <si>
    <t>5325008007874</t>
  </si>
  <si>
    <t>MS21209F1-15</t>
  </si>
  <si>
    <t>INSERT</t>
  </si>
  <si>
    <t>TB2-1</t>
  </si>
  <si>
    <t>5325008292141</t>
  </si>
  <si>
    <t>MS21209F4-15</t>
  </si>
  <si>
    <t>TB2-3</t>
  </si>
  <si>
    <t>5325008470734</t>
  </si>
  <si>
    <t>MS21209F5-15</t>
  </si>
  <si>
    <t>TB2-5</t>
  </si>
  <si>
    <t>5306001151323</t>
  </si>
  <si>
    <t>MS9566-10</t>
  </si>
  <si>
    <t>TB1-9</t>
  </si>
  <si>
    <t>5305005762834</t>
  </si>
  <si>
    <t>NAS334CPA5</t>
  </si>
  <si>
    <t>SCREW,CLOSE TOLERAN</t>
  </si>
  <si>
    <t>TB1-10</t>
  </si>
  <si>
    <t>5315002758263</t>
  </si>
  <si>
    <t>MS39086-253</t>
  </si>
  <si>
    <t>PIN,SPRING</t>
  </si>
  <si>
    <t>TB2-9</t>
  </si>
  <si>
    <t>RM</t>
  </si>
  <si>
    <t>3110006071195</t>
  </si>
  <si>
    <t>114C2657-26</t>
  </si>
  <si>
    <t>BEARING</t>
  </si>
  <si>
    <t>TB2-22</t>
  </si>
  <si>
    <t>3110011602183</t>
  </si>
  <si>
    <t>176C2461-10</t>
  </si>
  <si>
    <t>BEARING,BALL</t>
  </si>
  <si>
    <t>TB2-20</t>
  </si>
  <si>
    <t>5310009234219</t>
  </si>
  <si>
    <t>MS21083C12</t>
  </si>
  <si>
    <t>NUT,SELF-LOCKING,HE</t>
  </si>
  <si>
    <t>TB1-20</t>
  </si>
  <si>
    <t>5310008443302</t>
  </si>
  <si>
    <t>MS21043-3</t>
  </si>
  <si>
    <t>NUT</t>
  </si>
  <si>
    <t>TB1-19</t>
  </si>
  <si>
    <t>5306012598681</t>
  </si>
  <si>
    <t>NAS1953C9</t>
  </si>
  <si>
    <t>TB1-14</t>
  </si>
  <si>
    <t>1005005703852</t>
  </si>
  <si>
    <t>105D3497</t>
  </si>
  <si>
    <t>CAM FOLLOWER,SCOOPEXTENSION</t>
  </si>
  <si>
    <t>TB2-25</t>
  </si>
  <si>
    <t>5315008272931</t>
  </si>
  <si>
    <t>MS39086-261</t>
  </si>
  <si>
    <t>TB2-12</t>
  </si>
  <si>
    <t>5340005704070</t>
  </si>
  <si>
    <t>163B5917</t>
  </si>
  <si>
    <t>PLUNGER,DETENT</t>
  </si>
  <si>
    <t>TB2-19</t>
  </si>
  <si>
    <t>5360010910658</t>
  </si>
  <si>
    <t>163B5903</t>
  </si>
  <si>
    <t>TB2-15</t>
  </si>
  <si>
    <t>5310009564549</t>
  </si>
  <si>
    <t>MS21083C6</t>
  </si>
  <si>
    <t>TB1-21</t>
  </si>
  <si>
    <t>3110011602186</t>
  </si>
  <si>
    <t>176C2461-4</t>
  </si>
  <si>
    <t>TB2-21</t>
  </si>
  <si>
    <t>5315009058445</t>
  </si>
  <si>
    <t>MS39086-254</t>
  </si>
  <si>
    <t>TB2-10</t>
  </si>
  <si>
    <t>1005005703680</t>
  </si>
  <si>
    <t>201F924</t>
  </si>
  <si>
    <t>ARM,ACTUATING</t>
  </si>
  <si>
    <t>TB2-26</t>
  </si>
  <si>
    <t>3110002939169</t>
  </si>
  <si>
    <t>R10FF1L1</t>
  </si>
  <si>
    <t>BEARING, BALL, ANNULAR</t>
  </si>
  <si>
    <t>TB2-24</t>
  </si>
  <si>
    <t>5310007195570</t>
  </si>
  <si>
    <t>MS21043-4</t>
  </si>
  <si>
    <t>TB1-23</t>
  </si>
  <si>
    <t>5306012483220</t>
  </si>
  <si>
    <t>NAS1954C8</t>
  </si>
  <si>
    <t>TB1-15</t>
  </si>
  <si>
    <t>5310002090027</t>
  </si>
  <si>
    <t>MS20002-4</t>
  </si>
  <si>
    <t>WASHER</t>
  </si>
  <si>
    <t>TB1-17</t>
  </si>
  <si>
    <t>5306011600549</t>
  </si>
  <si>
    <t>MS9567-26</t>
  </si>
  <si>
    <t>TB1-4</t>
  </si>
  <si>
    <t>5310005957078</t>
  </si>
  <si>
    <t>MS20002C5</t>
  </si>
  <si>
    <t>TB1-16</t>
  </si>
  <si>
    <t>5325010069404</t>
  </si>
  <si>
    <t>MS21209F1-15P</t>
  </si>
  <si>
    <t>TB2-2</t>
  </si>
  <si>
    <t>5325010210467</t>
  </si>
  <si>
    <t>MS21209F5-15P</t>
  </si>
  <si>
    <t>INSERT,SCREW THREAD</t>
  </si>
  <si>
    <t>TB2-6</t>
  </si>
  <si>
    <t>5305008915503</t>
  </si>
  <si>
    <t>NAS1351C4-14</t>
  </si>
  <si>
    <t>SCREW</t>
  </si>
  <si>
    <t>TB1-13</t>
  </si>
  <si>
    <t>5315007632641</t>
  </si>
  <si>
    <t>MS39086-258</t>
  </si>
  <si>
    <t>PIN,SPRING,SILVER</t>
  </si>
  <si>
    <t>TB2-11</t>
  </si>
  <si>
    <t>5310005961766</t>
  </si>
  <si>
    <t>MS20002C4</t>
  </si>
  <si>
    <t>TB1-18</t>
  </si>
  <si>
    <t>5325010238532</t>
  </si>
  <si>
    <t>MS21209F4-15P</t>
  </si>
  <si>
    <t>INSERT, SCREW</t>
  </si>
  <si>
    <t>TB2-4</t>
  </si>
  <si>
    <t>5306002502230</t>
  </si>
  <si>
    <t>MS9566-18</t>
  </si>
  <si>
    <t>TB1-5</t>
  </si>
  <si>
    <t>5306001431547</t>
  </si>
  <si>
    <t>MS9566-12</t>
  </si>
  <si>
    <t>105</t>
  </si>
  <si>
    <t>TB1-8</t>
  </si>
  <si>
    <t>( 1 Kit per Tackle Box )</t>
  </si>
  <si>
    <t>3 Tackle Boxes First Wednesday of Month</t>
  </si>
  <si>
    <t>27592A  A-10 DRUM ASSY</t>
  </si>
  <si>
    <t>K2HIPV24556283</t>
  </si>
  <si>
    <t>K469</t>
  </si>
  <si>
    <t>K468</t>
  </si>
  <si>
    <t>G647</t>
  </si>
  <si>
    <t>G614</t>
  </si>
  <si>
    <t>G438</t>
  </si>
  <si>
    <t>K503</t>
  </si>
  <si>
    <t>K467</t>
  </si>
  <si>
    <t>K428</t>
  </si>
  <si>
    <t>30 EA</t>
  </si>
  <si>
    <t>K472</t>
  </si>
  <si>
    <t>K463</t>
  </si>
  <si>
    <t>100 EA</t>
  </si>
  <si>
    <t>G336</t>
  </si>
  <si>
    <t>L076</t>
  </si>
  <si>
    <t>K368</t>
  </si>
  <si>
    <t>G544</t>
  </si>
  <si>
    <t>H045</t>
  </si>
  <si>
    <t>G157</t>
  </si>
  <si>
    <t>K552</t>
  </si>
  <si>
    <t>K504</t>
  </si>
  <si>
    <t>G120</t>
  </si>
  <si>
    <t>G413</t>
  </si>
  <si>
    <t>L188</t>
  </si>
  <si>
    <t>L189</t>
  </si>
  <si>
    <t>L190</t>
  </si>
  <si>
    <t>L191</t>
  </si>
  <si>
    <t>L192</t>
  </si>
  <si>
    <t>L193</t>
  </si>
  <si>
    <t>L194</t>
  </si>
  <si>
    <t>L195</t>
  </si>
  <si>
    <t>L196</t>
  </si>
  <si>
    <t>L197</t>
  </si>
  <si>
    <t>L198</t>
  </si>
  <si>
    <t>L199</t>
  </si>
  <si>
    <t>L200</t>
  </si>
  <si>
    <t>L201</t>
  </si>
  <si>
    <t>L202</t>
  </si>
  <si>
    <t>L203</t>
  </si>
  <si>
    <t>L204</t>
  </si>
  <si>
    <t>L205</t>
  </si>
  <si>
    <t>L206</t>
  </si>
  <si>
    <t>L207</t>
  </si>
  <si>
    <t>L208</t>
  </si>
  <si>
    <t>L209</t>
  </si>
  <si>
    <t>L210</t>
  </si>
  <si>
    <t>L211</t>
  </si>
  <si>
    <t>L212</t>
  </si>
  <si>
    <t>L213</t>
  </si>
  <si>
    <t>L214</t>
  </si>
  <si>
    <t>L329</t>
  </si>
  <si>
    <t>L330</t>
  </si>
  <si>
    <t>L331</t>
  </si>
  <si>
    <t>16 EA</t>
  </si>
  <si>
    <t>20 EA</t>
  </si>
  <si>
    <t>25 HD</t>
  </si>
  <si>
    <t>1 HD</t>
  </si>
  <si>
    <t>10 EA</t>
  </si>
  <si>
    <t>24 EA</t>
  </si>
  <si>
    <t>40 EA</t>
  </si>
  <si>
    <t>330 EA</t>
  </si>
  <si>
    <t>New Bin</t>
  </si>
  <si>
    <t>Change existing AQ to 300 EA</t>
  </si>
  <si>
    <t>Change existing AQ to 50 EA</t>
  </si>
  <si>
    <t>Change existing AQ to 1000 EA</t>
  </si>
  <si>
    <t>Change existing AQ to 20 EA</t>
  </si>
  <si>
    <t>CAM FOLLOWER</t>
  </si>
  <si>
    <t>1 KIT PER TACKLE BOX</t>
  </si>
  <si>
    <t>3 TBS EVERY FIRST WED OF THE MONTH</t>
  </si>
  <si>
    <t>TB2-04</t>
  </si>
  <si>
    <t>TB2-03</t>
  </si>
  <si>
    <t>TB2-01</t>
  </si>
  <si>
    <t>TB2-09</t>
  </si>
  <si>
    <t>TB1-09</t>
  </si>
  <si>
    <t>TB1-07</t>
  </si>
  <si>
    <t>TB2-05</t>
  </si>
  <si>
    <t>TB2-02</t>
  </si>
  <si>
    <t>TB1-01</t>
  </si>
  <si>
    <t>TB1-02</t>
  </si>
  <si>
    <t>TB1-03</t>
  </si>
  <si>
    <t>TB1-04</t>
  </si>
  <si>
    <t>TB1-05</t>
  </si>
  <si>
    <t>TB1-06</t>
  </si>
  <si>
    <t>TB1-08</t>
  </si>
  <si>
    <t>TB2-06</t>
  </si>
  <si>
    <t>TB2-07</t>
  </si>
  <si>
    <t>TB2-08</t>
  </si>
  <si>
    <t>INSERT,SCREW</t>
  </si>
  <si>
    <t>NUT,SELF-LOCKING</t>
  </si>
  <si>
    <t>BOLT,MACHINE</t>
  </si>
  <si>
    <t>SCREW,CLOSE T</t>
  </si>
  <si>
    <t xml:space="preserve">INSERT,SCREW </t>
  </si>
  <si>
    <t>PLUNGER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</si>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</sst>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2"/>
      <color indexed="8"/>
      <name val="Arial"/>
      <family val="2"/>
    </font>
    <font>
      <sz val="18"/>
      <color indexed="8"/>
      <name val="Arial"/>
      <family val="2"/>
    </font>
    <font>
      <sz val="20"/>
      <color indexed="8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b/>
      <sz val="10"/>
      <name val="Arial"/>
    </font>
    <font>
      <sz val="11"/>
      <color indexed="8"/>
      <name val="Arial"/>
      <family val="2"/>
    </font>
    <font>
      <b/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74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4" fillId="32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3">
    <xf numFmtId="0" fontId="0" fillId="0" borderId="0" xfId="0"/>
    <xf numFmtId="0" fontId="6" fillId="0" borderId="0" xfId="0" applyFont="1" applyFill="1" applyBorder="1" applyAlignment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15" fontId="6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left" shrinkToFi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1" fontId="6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31" fillId="34" borderId="1" xfId="0" applyFont="1" applyFill="1" applyBorder="1" applyAlignment="1">
      <alignment horizontal="center"/>
    </xf>
    <xf numFmtId="0" fontId="31" fillId="34" borderId="1" xfId="0" applyFont="1" applyFill="1" applyBorder="1" applyAlignment="1">
      <alignment horizontal="center" wrapText="1"/>
    </xf>
    <xf numFmtId="0" fontId="6" fillId="34" borderId="1" xfId="0" applyFont="1" applyFill="1" applyBorder="1" applyAlignment="1">
      <alignment horizontal="center"/>
    </xf>
    <xf numFmtId="0" fontId="7" fillId="35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left"/>
    </xf>
    <xf numFmtId="0" fontId="0" fillId="0" borderId="1" xfId="0" applyBorder="1"/>
    <xf numFmtId="0" fontId="26" fillId="0" borderId="1" xfId="0" applyFont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5" fillId="35" borderId="1" xfId="0" applyFont="1" applyFill="1" applyBorder="1" applyAlignment="1">
      <alignment horizontal="center"/>
    </xf>
    <xf numFmtId="0" fontId="32" fillId="35" borderId="1" xfId="0" applyFont="1" applyFill="1" applyBorder="1" applyAlignment="1">
      <alignment horizontal="center"/>
    </xf>
    <xf numFmtId="0" fontId="5" fillId="36" borderId="0" xfId="0" applyFont="1" applyFill="1" applyAlignment="1">
      <alignment horizontal="center"/>
    </xf>
    <xf numFmtId="0" fontId="5" fillId="36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33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5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/>
    <xf numFmtId="0" fontId="27" fillId="33" borderId="0" xfId="0" applyFont="1" applyFill="1" applyAlignment="1">
      <alignment horizontal="center"/>
    </xf>
    <xf numFmtId="0" fontId="7" fillId="33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9" fillId="0" borderId="11" xfId="0" applyFont="1" applyBorder="1" applyAlignment="1">
      <alignment horizontal="left"/>
    </xf>
    <xf numFmtId="0" fontId="30" fillId="0" borderId="11" xfId="0" applyFont="1" applyBorder="1" applyAlignment="1">
      <alignment horizontal="left"/>
    </xf>
    <xf numFmtId="0" fontId="29" fillId="0" borderId="11" xfId="0" applyFont="1" applyBorder="1" applyAlignment="1">
      <alignment horizontal="center"/>
    </xf>
  </cellXfs>
  <cellStyles count="74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workbookViewId="0">
      <selection sqref="A1:H59"/>
    </sheetView>
  </sheetViews>
  <sheetFormatPr defaultRowHeight="12.75" x14ac:dyDescent="0.2"/>
  <cols>
    <col min="1" max="1" width="5" style="10" bestFit="1" customWidth="1"/>
    <col min="2" max="2" width="6.42578125" style="10" customWidth="1"/>
    <col min="3" max="3" width="17.28515625" style="10" customWidth="1"/>
    <col min="4" max="4" width="17.28515625" style="16" customWidth="1"/>
    <col min="5" max="5" width="22.7109375" style="16" bestFit="1" customWidth="1"/>
    <col min="6" max="6" width="7" style="17" customWidth="1"/>
    <col min="7" max="7" width="9.28515625" style="10" bestFit="1" customWidth="1"/>
    <col min="8" max="9" width="10.5703125" style="10" bestFit="1" customWidth="1"/>
    <col min="10" max="16384" width="9.140625" style="10"/>
  </cols>
  <sheetData>
    <row r="1" spans="1:9" x14ac:dyDescent="0.2">
      <c r="A1" s="15"/>
      <c r="B1" s="15"/>
      <c r="C1" s="31" t="s">
        <v>3</v>
      </c>
      <c r="D1" s="11" t="s">
        <v>231</v>
      </c>
      <c r="E1" s="19"/>
      <c r="F1" s="19"/>
      <c r="G1" s="12" t="s">
        <v>4</v>
      </c>
      <c r="H1" s="15" t="s">
        <v>5</v>
      </c>
    </row>
    <row r="2" spans="1:9" x14ac:dyDescent="0.2">
      <c r="A2" s="15"/>
      <c r="B2" s="15"/>
      <c r="C2" s="31" t="s">
        <v>6</v>
      </c>
      <c r="D2" s="42" t="s">
        <v>230</v>
      </c>
      <c r="E2" s="43"/>
      <c r="F2" s="19"/>
      <c r="G2" s="12" t="s">
        <v>7</v>
      </c>
      <c r="H2" s="40">
        <v>42262</v>
      </c>
    </row>
    <row r="3" spans="1:9" x14ac:dyDescent="0.2">
      <c r="A3" s="15"/>
      <c r="B3" s="15"/>
      <c r="C3" s="31" t="s">
        <v>8</v>
      </c>
      <c r="D3" s="14" t="s">
        <v>21</v>
      </c>
      <c r="E3" s="15" t="s">
        <v>298</v>
      </c>
      <c r="F3" s="19"/>
      <c r="G3" s="19"/>
      <c r="H3" s="19"/>
      <c r="I3" s="19"/>
    </row>
    <row r="4" spans="1:9" x14ac:dyDescent="0.2">
      <c r="A4" s="15"/>
      <c r="B4" s="15"/>
      <c r="C4" s="31" t="s">
        <v>9</v>
      </c>
      <c r="D4" s="2" t="s">
        <v>22</v>
      </c>
      <c r="E4" s="31"/>
      <c r="F4" s="19"/>
      <c r="G4" s="19"/>
      <c r="H4" s="19"/>
      <c r="I4" s="19"/>
    </row>
    <row r="5" spans="1:9" x14ac:dyDescent="0.2">
      <c r="B5" s="15" t="s">
        <v>17</v>
      </c>
      <c r="C5" s="31" t="s">
        <v>10</v>
      </c>
      <c r="D5" s="44" t="s">
        <v>299</v>
      </c>
      <c r="E5" s="45"/>
      <c r="F5" s="45"/>
      <c r="G5" s="19"/>
      <c r="H5" s="19"/>
      <c r="I5" s="19"/>
    </row>
    <row r="6" spans="1:9" x14ac:dyDescent="0.2">
      <c r="B6" s="15" t="s">
        <v>23</v>
      </c>
      <c r="C6" s="31" t="s">
        <v>11</v>
      </c>
      <c r="D6" s="14">
        <v>36</v>
      </c>
      <c r="E6" s="15" t="s">
        <v>46</v>
      </c>
      <c r="F6" s="19"/>
      <c r="G6" s="19"/>
      <c r="H6" s="19"/>
      <c r="I6" s="19"/>
    </row>
    <row r="7" spans="1:9" x14ac:dyDescent="0.2">
      <c r="A7" s="15"/>
      <c r="B7" s="15"/>
      <c r="C7" s="31" t="s">
        <v>12</v>
      </c>
      <c r="D7" s="14">
        <v>3</v>
      </c>
      <c r="F7" s="19"/>
      <c r="G7" s="19"/>
      <c r="H7" s="19"/>
      <c r="I7" s="19"/>
    </row>
    <row r="8" spans="1:9" x14ac:dyDescent="0.2">
      <c r="A8" s="15"/>
      <c r="B8" s="15"/>
      <c r="C8" s="31"/>
      <c r="D8" s="14"/>
      <c r="E8" s="19"/>
      <c r="F8" s="19"/>
      <c r="G8" s="19"/>
      <c r="H8" s="19"/>
      <c r="I8" s="19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ht="12.75" customHeight="1" x14ac:dyDescent="0.2">
      <c r="A10" s="18">
        <v>1</v>
      </c>
      <c r="B10" s="37" t="s">
        <v>252</v>
      </c>
      <c r="C10" s="21" t="s">
        <v>215</v>
      </c>
      <c r="D10" s="39">
        <v>5310005961766</v>
      </c>
      <c r="E10" s="21" t="s">
        <v>191</v>
      </c>
      <c r="F10" s="21">
        <v>36</v>
      </c>
      <c r="G10" s="21">
        <f t="shared" ref="G10:G41" si="0">F10*1</f>
        <v>36</v>
      </c>
      <c r="H10" s="21" t="s">
        <v>216</v>
      </c>
    </row>
    <row r="11" spans="1:9" ht="12.75" customHeight="1" x14ac:dyDescent="0.2">
      <c r="A11" s="18">
        <v>2</v>
      </c>
      <c r="B11" s="37" t="s">
        <v>249</v>
      </c>
      <c r="C11" s="21" t="s">
        <v>197</v>
      </c>
      <c r="D11" s="39">
        <v>5310005957078</v>
      </c>
      <c r="E11" s="21" t="s">
        <v>191</v>
      </c>
      <c r="F11" s="21">
        <v>32</v>
      </c>
      <c r="G11" s="21">
        <f t="shared" si="0"/>
        <v>32</v>
      </c>
      <c r="H11" s="21" t="s">
        <v>198</v>
      </c>
    </row>
    <row r="12" spans="1:9" ht="12.75" customHeight="1" x14ac:dyDescent="0.2">
      <c r="A12" s="18">
        <v>3</v>
      </c>
      <c r="B12" s="37" t="s">
        <v>244</v>
      </c>
      <c r="C12" s="21" t="s">
        <v>146</v>
      </c>
      <c r="D12" s="39">
        <v>5310008443302</v>
      </c>
      <c r="E12" s="21" t="s">
        <v>147</v>
      </c>
      <c r="F12" s="21">
        <v>4</v>
      </c>
      <c r="G12" s="21">
        <f t="shared" si="0"/>
        <v>4</v>
      </c>
      <c r="H12" s="21" t="s">
        <v>148</v>
      </c>
    </row>
    <row r="13" spans="1:9" ht="12.75" customHeight="1" x14ac:dyDescent="0.2">
      <c r="A13" s="18">
        <v>4</v>
      </c>
      <c r="B13" s="37" t="s">
        <v>253</v>
      </c>
      <c r="C13" s="21" t="s">
        <v>218</v>
      </c>
      <c r="D13" s="39">
        <v>5325010238532</v>
      </c>
      <c r="E13" s="21" t="s">
        <v>318</v>
      </c>
      <c r="F13" s="21">
        <v>80</v>
      </c>
      <c r="G13" s="21">
        <f t="shared" si="0"/>
        <v>80</v>
      </c>
      <c r="H13" s="21" t="s">
        <v>300</v>
      </c>
    </row>
    <row r="14" spans="1:9" x14ac:dyDescent="0.2">
      <c r="A14" s="18">
        <v>5</v>
      </c>
      <c r="B14" s="37" t="s">
        <v>236</v>
      </c>
      <c r="C14" s="21" t="s">
        <v>116</v>
      </c>
      <c r="D14" s="39">
        <v>5325008292141</v>
      </c>
      <c r="E14" s="21" t="s">
        <v>113</v>
      </c>
      <c r="F14" s="21">
        <v>14</v>
      </c>
      <c r="G14" s="21">
        <f t="shared" si="0"/>
        <v>14</v>
      </c>
      <c r="H14" s="21" t="s">
        <v>301</v>
      </c>
    </row>
    <row r="15" spans="1:9" x14ac:dyDescent="0.2">
      <c r="A15" s="18">
        <v>6</v>
      </c>
      <c r="B15" s="37" t="s">
        <v>247</v>
      </c>
      <c r="C15" s="21" t="s">
        <v>184</v>
      </c>
      <c r="D15" s="39">
        <v>5310007195570</v>
      </c>
      <c r="E15" s="21" t="s">
        <v>147</v>
      </c>
      <c r="F15" s="21">
        <v>24</v>
      </c>
      <c r="G15" s="21">
        <f t="shared" si="0"/>
        <v>24</v>
      </c>
      <c r="H15" s="21" t="s">
        <v>185</v>
      </c>
    </row>
    <row r="16" spans="1:9" x14ac:dyDescent="0.2">
      <c r="A16" s="18">
        <v>7</v>
      </c>
      <c r="B16" s="37" t="s">
        <v>235</v>
      </c>
      <c r="C16" s="21" t="s">
        <v>112</v>
      </c>
      <c r="D16" s="39">
        <v>5325008007874</v>
      </c>
      <c r="E16" s="21" t="s">
        <v>113</v>
      </c>
      <c r="F16" s="21">
        <v>4</v>
      </c>
      <c r="G16" s="21">
        <f t="shared" si="0"/>
        <v>4</v>
      </c>
      <c r="H16" s="21" t="s">
        <v>302</v>
      </c>
    </row>
    <row r="17" spans="1:8" x14ac:dyDescent="0.2">
      <c r="A17" s="18">
        <v>8</v>
      </c>
      <c r="B17" s="37" t="s">
        <v>234</v>
      </c>
      <c r="C17" s="21" t="s">
        <v>84</v>
      </c>
      <c r="D17" s="39">
        <v>5305009591909</v>
      </c>
      <c r="E17" s="21" t="s">
        <v>85</v>
      </c>
      <c r="F17" s="21">
        <v>66</v>
      </c>
      <c r="G17" s="21">
        <f t="shared" si="0"/>
        <v>66</v>
      </c>
      <c r="H17" s="21" t="s">
        <v>86</v>
      </c>
    </row>
    <row r="18" spans="1:8" x14ac:dyDescent="0.2">
      <c r="A18" s="18">
        <v>9</v>
      </c>
      <c r="B18" s="37" t="s">
        <v>248</v>
      </c>
      <c r="C18" s="21" t="s">
        <v>190</v>
      </c>
      <c r="D18" s="39">
        <v>5310002090027</v>
      </c>
      <c r="E18" s="21" t="s">
        <v>191</v>
      </c>
      <c r="F18" s="21">
        <v>24</v>
      </c>
      <c r="G18" s="21">
        <f t="shared" si="0"/>
        <v>24</v>
      </c>
      <c r="H18" s="21" t="s">
        <v>192</v>
      </c>
    </row>
    <row r="19" spans="1:8" x14ac:dyDescent="0.2">
      <c r="A19" s="18">
        <v>10</v>
      </c>
      <c r="B19" s="37" t="s">
        <v>246</v>
      </c>
      <c r="C19" s="21" t="s">
        <v>180</v>
      </c>
      <c r="D19" s="39">
        <v>3110002939169</v>
      </c>
      <c r="E19" s="21" t="s">
        <v>139</v>
      </c>
      <c r="F19" s="21">
        <v>4</v>
      </c>
      <c r="G19" s="21">
        <f t="shared" si="0"/>
        <v>4</v>
      </c>
      <c r="H19" s="21" t="s">
        <v>182</v>
      </c>
    </row>
    <row r="20" spans="1:8" x14ac:dyDescent="0.2">
      <c r="A20" s="18">
        <v>11</v>
      </c>
      <c r="B20" s="37" t="s">
        <v>239</v>
      </c>
      <c r="C20" s="21" t="s">
        <v>129</v>
      </c>
      <c r="D20" s="39">
        <v>5315002758263</v>
      </c>
      <c r="E20" s="21" t="s">
        <v>130</v>
      </c>
      <c r="F20" s="21">
        <v>8</v>
      </c>
      <c r="G20" s="21">
        <f t="shared" si="0"/>
        <v>8</v>
      </c>
      <c r="H20" s="21" t="s">
        <v>303</v>
      </c>
    </row>
    <row r="21" spans="1:8" ht="12.75" customHeight="1" x14ac:dyDescent="0.2">
      <c r="A21" s="18">
        <v>12</v>
      </c>
      <c r="B21" s="37" t="s">
        <v>242</v>
      </c>
      <c r="C21" s="21" t="s">
        <v>142</v>
      </c>
      <c r="D21" s="39">
        <v>5310009234219</v>
      </c>
      <c r="E21" s="21" t="s">
        <v>319</v>
      </c>
      <c r="F21" s="21">
        <v>4</v>
      </c>
      <c r="G21" s="21">
        <f t="shared" si="0"/>
        <v>4</v>
      </c>
      <c r="H21" s="21" t="s">
        <v>144</v>
      </c>
    </row>
    <row r="22" spans="1:8" x14ac:dyDescent="0.2">
      <c r="A22" s="18">
        <v>13</v>
      </c>
      <c r="B22" s="37" t="s">
        <v>238</v>
      </c>
      <c r="C22" s="21" t="s">
        <v>122</v>
      </c>
      <c r="D22" s="39">
        <v>5306001151323</v>
      </c>
      <c r="E22" s="21" t="s">
        <v>50</v>
      </c>
      <c r="F22" s="21">
        <v>60</v>
      </c>
      <c r="G22" s="21">
        <f t="shared" si="0"/>
        <v>60</v>
      </c>
      <c r="H22" s="21" t="s">
        <v>304</v>
      </c>
    </row>
    <row r="23" spans="1:8" x14ac:dyDescent="0.2">
      <c r="A23" s="18">
        <v>14</v>
      </c>
      <c r="B23" s="37" t="s">
        <v>233</v>
      </c>
      <c r="C23" s="21" t="s">
        <v>79</v>
      </c>
      <c r="D23" s="39">
        <v>5306000791532</v>
      </c>
      <c r="E23" s="21" t="s">
        <v>320</v>
      </c>
      <c r="F23" s="21">
        <v>12</v>
      </c>
      <c r="G23" s="21">
        <f t="shared" si="0"/>
        <v>12</v>
      </c>
      <c r="H23" s="21" t="s">
        <v>305</v>
      </c>
    </row>
    <row r="24" spans="1:8" x14ac:dyDescent="0.2">
      <c r="A24" s="18">
        <v>15</v>
      </c>
      <c r="B24" s="37" t="s">
        <v>232</v>
      </c>
      <c r="C24" s="21" t="s">
        <v>53</v>
      </c>
      <c r="D24" s="39">
        <v>5310004767367</v>
      </c>
      <c r="E24" s="21" t="s">
        <v>54</v>
      </c>
      <c r="F24" s="21">
        <v>190</v>
      </c>
      <c r="G24" s="21">
        <f t="shared" si="0"/>
        <v>190</v>
      </c>
      <c r="H24" s="21" t="s">
        <v>55</v>
      </c>
    </row>
    <row r="25" spans="1:8" x14ac:dyDescent="0.2">
      <c r="A25" s="18">
        <v>16</v>
      </c>
      <c r="B25" s="37" t="s">
        <v>241</v>
      </c>
      <c r="C25" s="21" t="s">
        <v>138</v>
      </c>
      <c r="D25" s="39">
        <v>3110011602183</v>
      </c>
      <c r="E25" s="21" t="s">
        <v>139</v>
      </c>
      <c r="F25" s="21">
        <v>4</v>
      </c>
      <c r="G25" s="21">
        <f t="shared" si="0"/>
        <v>4</v>
      </c>
      <c r="H25" s="21" t="s">
        <v>140</v>
      </c>
    </row>
    <row r="26" spans="1:8" x14ac:dyDescent="0.2">
      <c r="A26" s="18">
        <v>17</v>
      </c>
      <c r="B26" s="37" t="s">
        <v>237</v>
      </c>
      <c r="C26" s="21" t="s">
        <v>119</v>
      </c>
      <c r="D26" s="39">
        <v>5325008470734</v>
      </c>
      <c r="E26" s="21" t="s">
        <v>113</v>
      </c>
      <c r="F26" s="21">
        <v>8</v>
      </c>
      <c r="G26" s="21">
        <f t="shared" si="0"/>
        <v>8</v>
      </c>
      <c r="H26" s="21" t="s">
        <v>306</v>
      </c>
    </row>
    <row r="27" spans="1:8" x14ac:dyDescent="0.2">
      <c r="A27" s="18">
        <v>18</v>
      </c>
      <c r="B27" s="37" t="s">
        <v>251</v>
      </c>
      <c r="C27" s="21" t="s">
        <v>211</v>
      </c>
      <c r="D27" s="39">
        <v>5315007632641</v>
      </c>
      <c r="E27" s="21" t="s">
        <v>212</v>
      </c>
      <c r="F27" s="21">
        <v>2</v>
      </c>
      <c r="G27" s="21">
        <f t="shared" si="0"/>
        <v>2</v>
      </c>
      <c r="H27" s="21" t="s">
        <v>213</v>
      </c>
    </row>
    <row r="28" spans="1:8" x14ac:dyDescent="0.2">
      <c r="A28" s="18">
        <v>19</v>
      </c>
      <c r="B28" s="37" t="s">
        <v>250</v>
      </c>
      <c r="C28" s="21" t="s">
        <v>200</v>
      </c>
      <c r="D28" s="39">
        <v>5325010069404</v>
      </c>
      <c r="E28" s="21" t="s">
        <v>113</v>
      </c>
      <c r="F28" s="21">
        <v>4</v>
      </c>
      <c r="G28" s="21">
        <f t="shared" si="0"/>
        <v>4</v>
      </c>
      <c r="H28" s="21" t="s">
        <v>307</v>
      </c>
    </row>
    <row r="29" spans="1:8" x14ac:dyDescent="0.2">
      <c r="A29" s="18">
        <v>20</v>
      </c>
      <c r="B29" s="37" t="s">
        <v>245</v>
      </c>
      <c r="C29" s="21" t="s">
        <v>173</v>
      </c>
      <c r="D29" s="39">
        <v>5315009058445</v>
      </c>
      <c r="E29" s="21" t="s">
        <v>130</v>
      </c>
      <c r="F29" s="21">
        <v>4</v>
      </c>
      <c r="G29" s="21">
        <f t="shared" si="0"/>
        <v>4</v>
      </c>
      <c r="H29" s="21" t="s">
        <v>174</v>
      </c>
    </row>
    <row r="30" spans="1:8" ht="12.75" customHeight="1" x14ac:dyDescent="0.2">
      <c r="A30" s="18">
        <v>21</v>
      </c>
      <c r="B30" s="37" t="s">
        <v>254</v>
      </c>
      <c r="C30" s="21" t="s">
        <v>88</v>
      </c>
      <c r="D30" s="39">
        <v>3110007247884</v>
      </c>
      <c r="E30" s="21" t="s">
        <v>89</v>
      </c>
      <c r="F30" s="21">
        <v>800</v>
      </c>
      <c r="G30" s="21">
        <f t="shared" si="0"/>
        <v>800</v>
      </c>
      <c r="H30" s="21" t="s">
        <v>36</v>
      </c>
    </row>
    <row r="31" spans="1:8" x14ac:dyDescent="0.2">
      <c r="A31" s="18">
        <v>22</v>
      </c>
      <c r="B31" s="37" t="s">
        <v>255</v>
      </c>
      <c r="C31" s="21" t="s">
        <v>73</v>
      </c>
      <c r="D31" s="39">
        <v>5306011600546</v>
      </c>
      <c r="E31" s="21" t="s">
        <v>50</v>
      </c>
      <c r="F31" s="38">
        <v>5</v>
      </c>
      <c r="G31" s="21">
        <f t="shared" si="0"/>
        <v>5</v>
      </c>
      <c r="H31" s="21" t="s">
        <v>308</v>
      </c>
    </row>
    <row r="32" spans="1:8" x14ac:dyDescent="0.2">
      <c r="A32" s="18">
        <v>23</v>
      </c>
      <c r="B32" s="37" t="s">
        <v>256</v>
      </c>
      <c r="C32" s="21" t="s">
        <v>61</v>
      </c>
      <c r="D32" s="39">
        <v>5306001431653</v>
      </c>
      <c r="E32" s="21" t="s">
        <v>50</v>
      </c>
      <c r="F32" s="38">
        <v>5</v>
      </c>
      <c r="G32" s="21">
        <f t="shared" si="0"/>
        <v>5</v>
      </c>
      <c r="H32" s="21" t="s">
        <v>309</v>
      </c>
    </row>
    <row r="33" spans="1:8" x14ac:dyDescent="0.2">
      <c r="A33" s="18">
        <v>24</v>
      </c>
      <c r="B33" s="37" t="s">
        <v>257</v>
      </c>
      <c r="C33" s="21" t="s">
        <v>67</v>
      </c>
      <c r="D33" s="39">
        <v>5306011599387</v>
      </c>
      <c r="E33" s="21" t="s">
        <v>50</v>
      </c>
      <c r="F33" s="21">
        <v>4</v>
      </c>
      <c r="G33" s="21">
        <f t="shared" si="0"/>
        <v>4</v>
      </c>
      <c r="H33" s="21" t="s">
        <v>310</v>
      </c>
    </row>
    <row r="34" spans="1:8" x14ac:dyDescent="0.2">
      <c r="A34" s="18">
        <v>25</v>
      </c>
      <c r="B34" s="37" t="s">
        <v>258</v>
      </c>
      <c r="C34" s="21" t="s">
        <v>194</v>
      </c>
      <c r="D34" s="39">
        <v>5306011600549</v>
      </c>
      <c r="E34" s="21" t="s">
        <v>50</v>
      </c>
      <c r="F34" s="21">
        <v>32</v>
      </c>
      <c r="G34" s="21">
        <f t="shared" si="0"/>
        <v>32</v>
      </c>
      <c r="H34" s="21" t="s">
        <v>311</v>
      </c>
    </row>
    <row r="35" spans="1:8" x14ac:dyDescent="0.2">
      <c r="A35" s="18">
        <v>26</v>
      </c>
      <c r="B35" s="37" t="s">
        <v>259</v>
      </c>
      <c r="C35" s="21" t="s">
        <v>222</v>
      </c>
      <c r="D35" s="39">
        <v>5306002502230</v>
      </c>
      <c r="E35" s="21" t="s">
        <v>50</v>
      </c>
      <c r="F35" s="38">
        <v>6</v>
      </c>
      <c r="G35" s="21">
        <f t="shared" si="0"/>
        <v>6</v>
      </c>
      <c r="H35" s="21" t="s">
        <v>312</v>
      </c>
    </row>
    <row r="36" spans="1:8" x14ac:dyDescent="0.2">
      <c r="A36" s="18">
        <v>27</v>
      </c>
      <c r="B36" s="37" t="s">
        <v>260</v>
      </c>
      <c r="C36" s="21" t="s">
        <v>49</v>
      </c>
      <c r="D36" s="39">
        <v>5306011600547</v>
      </c>
      <c r="E36" s="21" t="s">
        <v>50</v>
      </c>
      <c r="F36" s="38">
        <v>2</v>
      </c>
      <c r="G36" s="21">
        <f t="shared" si="0"/>
        <v>2</v>
      </c>
      <c r="H36" s="21" t="s">
        <v>313</v>
      </c>
    </row>
    <row r="37" spans="1:8" x14ac:dyDescent="0.2">
      <c r="A37" s="18">
        <v>28</v>
      </c>
      <c r="B37" s="37" t="s">
        <v>261</v>
      </c>
      <c r="C37" s="21" t="s">
        <v>225</v>
      </c>
      <c r="D37" s="39">
        <v>5306001431547</v>
      </c>
      <c r="E37" s="21" t="s">
        <v>50</v>
      </c>
      <c r="F37" s="38">
        <v>105</v>
      </c>
      <c r="G37" s="21">
        <f t="shared" si="0"/>
        <v>105</v>
      </c>
      <c r="H37" s="21" t="s">
        <v>314</v>
      </c>
    </row>
    <row r="38" spans="1:8" x14ac:dyDescent="0.2">
      <c r="A38" s="18">
        <v>29</v>
      </c>
      <c r="B38" s="37" t="s">
        <v>262</v>
      </c>
      <c r="C38" s="21" t="s">
        <v>125</v>
      </c>
      <c r="D38" s="39">
        <v>5305005762834</v>
      </c>
      <c r="E38" s="21" t="s">
        <v>321</v>
      </c>
      <c r="F38" s="38">
        <v>4</v>
      </c>
      <c r="G38" s="21">
        <f t="shared" si="0"/>
        <v>4</v>
      </c>
      <c r="H38" s="21" t="s">
        <v>127</v>
      </c>
    </row>
    <row r="39" spans="1:8" x14ac:dyDescent="0.2">
      <c r="A39" s="18">
        <v>30</v>
      </c>
      <c r="B39" s="37" t="s">
        <v>263</v>
      </c>
      <c r="C39" s="21" t="s">
        <v>108</v>
      </c>
      <c r="D39" s="39">
        <v>5305002063702</v>
      </c>
      <c r="E39" s="21" t="s">
        <v>109</v>
      </c>
      <c r="F39" s="21">
        <v>4</v>
      </c>
      <c r="G39" s="21">
        <f t="shared" si="0"/>
        <v>4</v>
      </c>
      <c r="H39" s="21" t="s">
        <v>110</v>
      </c>
    </row>
    <row r="40" spans="1:8" x14ac:dyDescent="0.2">
      <c r="A40" s="18">
        <v>31</v>
      </c>
      <c r="B40" s="37" t="s">
        <v>264</v>
      </c>
      <c r="C40" s="21" t="s">
        <v>207</v>
      </c>
      <c r="D40" s="39">
        <v>5305008915503</v>
      </c>
      <c r="E40" s="21" t="s">
        <v>208</v>
      </c>
      <c r="F40" s="38">
        <v>2</v>
      </c>
      <c r="G40" s="21">
        <f t="shared" si="0"/>
        <v>2</v>
      </c>
      <c r="H40" s="21" t="s">
        <v>209</v>
      </c>
    </row>
    <row r="41" spans="1:8" x14ac:dyDescent="0.2">
      <c r="A41" s="18">
        <v>32</v>
      </c>
      <c r="B41" s="37" t="s">
        <v>265</v>
      </c>
      <c r="C41" s="21" t="s">
        <v>150</v>
      </c>
      <c r="D41" s="39">
        <v>5306012598681</v>
      </c>
      <c r="E41" s="21" t="s">
        <v>50</v>
      </c>
      <c r="F41" s="21">
        <v>4</v>
      </c>
      <c r="G41" s="21">
        <f t="shared" si="0"/>
        <v>4</v>
      </c>
      <c r="H41" s="21" t="s">
        <v>151</v>
      </c>
    </row>
    <row r="42" spans="1:8" x14ac:dyDescent="0.2">
      <c r="A42" s="18">
        <v>33</v>
      </c>
      <c r="B42" s="37" t="s">
        <v>266</v>
      </c>
      <c r="C42" s="21" t="s">
        <v>187</v>
      </c>
      <c r="D42" s="39">
        <v>5306012483220</v>
      </c>
      <c r="E42" s="21" t="s">
        <v>50</v>
      </c>
      <c r="F42" s="21">
        <v>12</v>
      </c>
      <c r="G42" s="21">
        <f t="shared" ref="G42:G59" si="1">F42*1</f>
        <v>12</v>
      </c>
      <c r="H42" s="21" t="s">
        <v>188</v>
      </c>
    </row>
    <row r="43" spans="1:8" x14ac:dyDescent="0.2">
      <c r="A43" s="18">
        <v>34</v>
      </c>
      <c r="B43" s="37" t="s">
        <v>267</v>
      </c>
      <c r="C43" s="21" t="s">
        <v>167</v>
      </c>
      <c r="D43" s="39">
        <v>5310009564549</v>
      </c>
      <c r="E43" s="21" t="s">
        <v>319</v>
      </c>
      <c r="F43" s="21">
        <v>4</v>
      </c>
      <c r="G43" s="21">
        <f t="shared" si="1"/>
        <v>4</v>
      </c>
      <c r="H43" s="21" t="s">
        <v>168</v>
      </c>
    </row>
    <row r="44" spans="1:8" x14ac:dyDescent="0.2">
      <c r="A44" s="18">
        <v>35</v>
      </c>
      <c r="B44" s="37" t="s">
        <v>268</v>
      </c>
      <c r="C44" s="21" t="s">
        <v>203</v>
      </c>
      <c r="D44" s="39">
        <v>5325010210467</v>
      </c>
      <c r="E44" s="21" t="s">
        <v>322</v>
      </c>
      <c r="F44" s="21">
        <v>8</v>
      </c>
      <c r="G44" s="21">
        <f t="shared" si="1"/>
        <v>8</v>
      </c>
      <c r="H44" s="21" t="s">
        <v>315</v>
      </c>
    </row>
    <row r="45" spans="1:8" x14ac:dyDescent="0.2">
      <c r="A45" s="18">
        <v>36</v>
      </c>
      <c r="B45" s="37" t="s">
        <v>269</v>
      </c>
      <c r="C45" s="21" t="s">
        <v>104</v>
      </c>
      <c r="D45" s="39">
        <v>5315000642701</v>
      </c>
      <c r="E45" s="21" t="s">
        <v>92</v>
      </c>
      <c r="F45" s="21">
        <v>2</v>
      </c>
      <c r="G45" s="21">
        <f t="shared" si="1"/>
        <v>2</v>
      </c>
      <c r="H45" s="21" t="s">
        <v>316</v>
      </c>
    </row>
    <row r="46" spans="1:8" x14ac:dyDescent="0.2">
      <c r="A46" s="18">
        <v>37</v>
      </c>
      <c r="B46" s="37" t="s">
        <v>270</v>
      </c>
      <c r="C46" s="21" t="s">
        <v>91</v>
      </c>
      <c r="D46" s="39">
        <v>5315009265764</v>
      </c>
      <c r="E46" s="21" t="s">
        <v>92</v>
      </c>
      <c r="F46" s="21">
        <v>2</v>
      </c>
      <c r="G46" s="21">
        <f t="shared" si="1"/>
        <v>2</v>
      </c>
      <c r="H46" s="21" t="s">
        <v>317</v>
      </c>
    </row>
    <row r="47" spans="1:8" x14ac:dyDescent="0.2">
      <c r="A47" s="18">
        <v>38</v>
      </c>
      <c r="B47" s="37" t="s">
        <v>271</v>
      </c>
      <c r="C47" s="21" t="s">
        <v>157</v>
      </c>
      <c r="D47" s="39">
        <v>5315008272931</v>
      </c>
      <c r="E47" s="21" t="s">
        <v>130</v>
      </c>
      <c r="F47" s="21">
        <v>4</v>
      </c>
      <c r="G47" s="21">
        <f t="shared" si="1"/>
        <v>4</v>
      </c>
      <c r="H47" s="21" t="s">
        <v>158</v>
      </c>
    </row>
    <row r="48" spans="1:8" x14ac:dyDescent="0.2">
      <c r="A48" s="18">
        <v>39</v>
      </c>
      <c r="B48" s="37" t="s">
        <v>272</v>
      </c>
      <c r="C48" s="21" t="s">
        <v>96</v>
      </c>
      <c r="D48" s="39">
        <v>3040006072867</v>
      </c>
      <c r="E48" s="21" t="s">
        <v>97</v>
      </c>
      <c r="F48" s="21">
        <v>2</v>
      </c>
      <c r="G48" s="21">
        <f t="shared" si="1"/>
        <v>2</v>
      </c>
      <c r="H48" s="21" t="s">
        <v>98</v>
      </c>
    </row>
    <row r="49" spans="1:8" x14ac:dyDescent="0.2">
      <c r="A49" s="18">
        <v>40</v>
      </c>
      <c r="B49" s="37" t="s">
        <v>273</v>
      </c>
      <c r="C49" s="21" t="s">
        <v>100</v>
      </c>
      <c r="D49" s="39">
        <v>5360005125051</v>
      </c>
      <c r="E49" s="21" t="s">
        <v>101</v>
      </c>
      <c r="F49" s="21">
        <v>2</v>
      </c>
      <c r="G49" s="21">
        <f t="shared" si="1"/>
        <v>2</v>
      </c>
      <c r="H49" s="21" t="s">
        <v>102</v>
      </c>
    </row>
    <row r="50" spans="1:8" x14ac:dyDescent="0.2">
      <c r="A50" s="18">
        <v>41</v>
      </c>
      <c r="B50" s="37" t="s">
        <v>274</v>
      </c>
      <c r="C50" s="21" t="s">
        <v>164</v>
      </c>
      <c r="D50" s="39">
        <v>5360010910658</v>
      </c>
      <c r="E50" s="21" t="s">
        <v>101</v>
      </c>
      <c r="F50" s="21">
        <v>4</v>
      </c>
      <c r="G50" s="21">
        <f t="shared" si="1"/>
        <v>4</v>
      </c>
      <c r="H50" s="21" t="s">
        <v>165</v>
      </c>
    </row>
    <row r="51" spans="1:8" x14ac:dyDescent="0.2">
      <c r="A51" s="18">
        <v>42</v>
      </c>
      <c r="B51" s="37" t="s">
        <v>275</v>
      </c>
      <c r="C51" s="21" t="s">
        <v>57</v>
      </c>
      <c r="D51" s="39">
        <v>5365010802035</v>
      </c>
      <c r="E51" s="21" t="s">
        <v>58</v>
      </c>
      <c r="F51" s="38">
        <v>2</v>
      </c>
      <c r="G51" s="21">
        <f t="shared" si="1"/>
        <v>2</v>
      </c>
      <c r="H51" s="21" t="s">
        <v>59</v>
      </c>
    </row>
    <row r="52" spans="1:8" x14ac:dyDescent="0.2">
      <c r="A52" s="18">
        <v>43</v>
      </c>
      <c r="B52" s="37" t="s">
        <v>276</v>
      </c>
      <c r="C52" s="21" t="s">
        <v>70</v>
      </c>
      <c r="D52" s="39">
        <v>5365010802033</v>
      </c>
      <c r="E52" s="21" t="s">
        <v>58</v>
      </c>
      <c r="F52" s="38">
        <v>2</v>
      </c>
      <c r="G52" s="21">
        <f t="shared" si="1"/>
        <v>2</v>
      </c>
      <c r="H52" s="21" t="s">
        <v>71</v>
      </c>
    </row>
    <row r="53" spans="1:8" x14ac:dyDescent="0.2">
      <c r="A53" s="18">
        <v>44</v>
      </c>
      <c r="B53" s="37" t="s">
        <v>277</v>
      </c>
      <c r="C53" s="21" t="s">
        <v>64</v>
      </c>
      <c r="D53" s="39">
        <v>5365010801231</v>
      </c>
      <c r="E53" s="21" t="s">
        <v>58</v>
      </c>
      <c r="F53" s="38">
        <v>5</v>
      </c>
      <c r="G53" s="21">
        <f t="shared" si="1"/>
        <v>5</v>
      </c>
      <c r="H53" s="21" t="s">
        <v>65</v>
      </c>
    </row>
    <row r="54" spans="1:8" x14ac:dyDescent="0.2">
      <c r="A54" s="18">
        <v>45</v>
      </c>
      <c r="B54" s="37" t="s">
        <v>278</v>
      </c>
      <c r="C54" s="21" t="s">
        <v>160</v>
      </c>
      <c r="D54" s="39">
        <v>5340005704070</v>
      </c>
      <c r="E54" s="21" t="s">
        <v>323</v>
      </c>
      <c r="F54" s="21">
        <v>4</v>
      </c>
      <c r="G54" s="21">
        <f t="shared" si="1"/>
        <v>4</v>
      </c>
      <c r="H54" s="21" t="s">
        <v>162</v>
      </c>
    </row>
    <row r="55" spans="1:8" x14ac:dyDescent="0.2">
      <c r="A55" s="18">
        <v>46</v>
      </c>
      <c r="B55" s="37" t="s">
        <v>279</v>
      </c>
      <c r="C55" s="21" t="s">
        <v>170</v>
      </c>
      <c r="D55" s="39">
        <v>3110011602186</v>
      </c>
      <c r="E55" s="21" t="s">
        <v>135</v>
      </c>
      <c r="F55" s="21">
        <v>4</v>
      </c>
      <c r="G55" s="21">
        <f t="shared" si="1"/>
        <v>4</v>
      </c>
      <c r="H55" s="21" t="s">
        <v>171</v>
      </c>
    </row>
    <row r="56" spans="1:8" x14ac:dyDescent="0.2">
      <c r="A56" s="18">
        <v>47</v>
      </c>
      <c r="B56" s="37" t="s">
        <v>280</v>
      </c>
      <c r="C56" s="21" t="s">
        <v>134</v>
      </c>
      <c r="D56" s="39">
        <v>3110006071195</v>
      </c>
      <c r="E56" s="21" t="s">
        <v>135</v>
      </c>
      <c r="F56" s="21">
        <v>4</v>
      </c>
      <c r="G56" s="21">
        <f t="shared" si="1"/>
        <v>4</v>
      </c>
      <c r="H56" s="21" t="s">
        <v>136</v>
      </c>
    </row>
    <row r="57" spans="1:8" x14ac:dyDescent="0.2">
      <c r="A57" s="18">
        <v>48</v>
      </c>
      <c r="B57" s="37" t="s">
        <v>281</v>
      </c>
      <c r="C57" s="21" t="s">
        <v>76</v>
      </c>
      <c r="D57" s="39">
        <v>5365010802034</v>
      </c>
      <c r="E57" s="21" t="s">
        <v>58</v>
      </c>
      <c r="F57" s="38">
        <v>5</v>
      </c>
      <c r="G57" s="21">
        <f t="shared" si="1"/>
        <v>5</v>
      </c>
      <c r="H57" s="21" t="s">
        <v>77</v>
      </c>
    </row>
    <row r="58" spans="1:8" x14ac:dyDescent="0.2">
      <c r="A58" s="18">
        <v>49</v>
      </c>
      <c r="B58" s="37" t="s">
        <v>282</v>
      </c>
      <c r="C58" s="21" t="s">
        <v>153</v>
      </c>
      <c r="D58" s="39">
        <v>1005005703852</v>
      </c>
      <c r="E58" s="21" t="s">
        <v>297</v>
      </c>
      <c r="F58" s="21">
        <v>4</v>
      </c>
      <c r="G58" s="21">
        <f t="shared" si="1"/>
        <v>4</v>
      </c>
      <c r="H58" s="21" t="s">
        <v>155</v>
      </c>
    </row>
    <row r="59" spans="1:8" x14ac:dyDescent="0.2">
      <c r="A59" s="18">
        <v>50</v>
      </c>
      <c r="B59" s="37" t="s">
        <v>283</v>
      </c>
      <c r="C59" s="21" t="s">
        <v>176</v>
      </c>
      <c r="D59" s="39">
        <v>1005005703680</v>
      </c>
      <c r="E59" s="21" t="s">
        <v>177</v>
      </c>
      <c r="F59" s="21">
        <v>4</v>
      </c>
      <c r="G59" s="21">
        <f t="shared" si="1"/>
        <v>4</v>
      </c>
      <c r="H59" s="21" t="s">
        <v>178</v>
      </c>
    </row>
  </sheetData>
  <sortState ref="B30:L59">
    <sortCondition ref="H30:H5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workbookViewId="0">
      <selection activeCell="E11" sqref="E1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15"/>
      <c r="B1" s="15"/>
      <c r="C1" s="41" t="s">
        <v>3</v>
      </c>
      <c r="D1" s="11" t="s">
        <v>231</v>
      </c>
      <c r="E1" s="19"/>
      <c r="F1" s="19"/>
      <c r="G1" s="12" t="s">
        <v>4</v>
      </c>
      <c r="H1" s="15" t="s">
        <v>324</v>
      </c>
    </row>
    <row r="2" spans="1:8" x14ac:dyDescent="0.2">
      <c r="A2" s="15"/>
      <c r="B2" s="15"/>
      <c r="C2" s="41" t="s">
        <v>6</v>
      </c>
      <c r="D2" s="42" t="s">
        <v>230</v>
      </c>
      <c r="E2" s="43"/>
      <c r="F2" s="19"/>
      <c r="G2" s="12" t="s">
        <v>7</v>
      </c>
      <c r="H2" s="40">
        <v>42317</v>
      </c>
    </row>
    <row r="3" spans="1:8" x14ac:dyDescent="0.2">
      <c r="A3" s="15"/>
      <c r="B3" s="15"/>
      <c r="C3" s="41" t="s">
        <v>8</v>
      </c>
      <c r="D3" s="14" t="s">
        <v>21</v>
      </c>
      <c r="E3" s="15" t="s">
        <v>298</v>
      </c>
      <c r="F3" s="19"/>
      <c r="G3" s="19"/>
      <c r="H3" s="19"/>
    </row>
    <row r="4" spans="1:8" x14ac:dyDescent="0.2">
      <c r="A4" s="15"/>
      <c r="B4" s="15"/>
      <c r="C4" s="41" t="s">
        <v>9</v>
      </c>
      <c r="D4" s="2" t="s">
        <v>22</v>
      </c>
      <c r="E4" s="41"/>
      <c r="F4" s="19"/>
      <c r="G4" s="19"/>
      <c r="H4" s="19"/>
    </row>
    <row r="5" spans="1:8" x14ac:dyDescent="0.2">
      <c r="A5" s="10"/>
      <c r="B5" s="15" t="s">
        <v>17</v>
      </c>
      <c r="C5" s="41" t="s">
        <v>10</v>
      </c>
      <c r="D5" s="44" t="s">
        <v>299</v>
      </c>
      <c r="E5" s="45"/>
      <c r="F5" s="45"/>
      <c r="G5" s="19"/>
      <c r="H5" s="19"/>
    </row>
    <row r="6" spans="1:8" x14ac:dyDescent="0.2">
      <c r="A6" s="10"/>
      <c r="B6" s="15" t="s">
        <v>23</v>
      </c>
      <c r="C6" s="41" t="s">
        <v>11</v>
      </c>
      <c r="D6" s="14">
        <v>36</v>
      </c>
      <c r="E6" s="15" t="s">
        <v>46</v>
      </c>
      <c r="F6" s="19"/>
      <c r="G6" s="19"/>
      <c r="H6" s="19"/>
    </row>
    <row r="7" spans="1:8" x14ac:dyDescent="0.2">
      <c r="A7" s="15"/>
      <c r="B7" s="15"/>
      <c r="C7" s="41" t="s">
        <v>12</v>
      </c>
      <c r="D7" s="14">
        <v>3</v>
      </c>
      <c r="E7" s="16"/>
      <c r="F7" s="19"/>
      <c r="G7" s="19"/>
      <c r="H7" s="19"/>
    </row>
    <row r="8" spans="1:8" x14ac:dyDescent="0.2">
      <c r="A8" s="15"/>
      <c r="B8" s="15"/>
      <c r="C8" s="41"/>
      <c r="D8" s="14"/>
      <c r="E8" s="19"/>
      <c r="F8" s="19"/>
      <c r="G8" s="19"/>
      <c r="H8" s="19"/>
    </row>
    <row r="9" spans="1:8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8" x14ac:dyDescent="0.2">
      <c r="A10" s="18">
        <v>1</v>
      </c>
      <c r="B10" s="37" t="s">
        <v>252</v>
      </c>
      <c r="C10" s="21" t="s">
        <v>215</v>
      </c>
      <c r="D10" s="39">
        <v>5310005961766</v>
      </c>
      <c r="E10" s="21" t="s">
        <v>191</v>
      </c>
      <c r="F10" s="21">
        <v>36</v>
      </c>
      <c r="G10" s="21">
        <f t="shared" ref="G10:G59" si="0">F10*1</f>
        <v>36</v>
      </c>
      <c r="H10" s="21" t="s">
        <v>216</v>
      </c>
    </row>
    <row r="11" spans="1:8" x14ac:dyDescent="0.2">
      <c r="A11" s="18">
        <v>2</v>
      </c>
      <c r="B11" s="37" t="s">
        <v>249</v>
      </c>
      <c r="C11" s="21" t="s">
        <v>197</v>
      </c>
      <c r="D11" s="39">
        <v>5310005957078</v>
      </c>
      <c r="E11" s="21" t="s">
        <v>191</v>
      </c>
      <c r="F11" s="21">
        <v>32</v>
      </c>
      <c r="G11" s="21">
        <f t="shared" si="0"/>
        <v>32</v>
      </c>
      <c r="H11" s="21" t="s">
        <v>198</v>
      </c>
    </row>
    <row r="12" spans="1:8" x14ac:dyDescent="0.2">
      <c r="A12" s="18">
        <v>3</v>
      </c>
      <c r="B12" s="37" t="s">
        <v>244</v>
      </c>
      <c r="C12" s="21" t="s">
        <v>146</v>
      </c>
      <c r="D12" s="39">
        <v>5310008443302</v>
      </c>
      <c r="E12" s="21" t="s">
        <v>147</v>
      </c>
      <c r="F12" s="21">
        <v>4</v>
      </c>
      <c r="G12" s="21">
        <f t="shared" si="0"/>
        <v>4</v>
      </c>
      <c r="H12" s="21" t="s">
        <v>148</v>
      </c>
    </row>
    <row r="13" spans="1:8" x14ac:dyDescent="0.2">
      <c r="A13" s="18">
        <v>4</v>
      </c>
      <c r="B13" s="37" t="s">
        <v>253</v>
      </c>
      <c r="C13" s="21" t="s">
        <v>218</v>
      </c>
      <c r="D13" s="39">
        <v>5325010238532</v>
      </c>
      <c r="E13" s="21" t="s">
        <v>318</v>
      </c>
      <c r="F13" s="21">
        <v>80</v>
      </c>
      <c r="G13" s="21">
        <f t="shared" si="0"/>
        <v>80</v>
      </c>
      <c r="H13" s="21" t="s">
        <v>300</v>
      </c>
    </row>
    <row r="14" spans="1:8" x14ac:dyDescent="0.2">
      <c r="A14" s="18">
        <v>5</v>
      </c>
      <c r="B14" s="37" t="s">
        <v>236</v>
      </c>
      <c r="C14" s="21" t="s">
        <v>116</v>
      </c>
      <c r="D14" s="39">
        <v>5325008292141</v>
      </c>
      <c r="E14" s="21" t="s">
        <v>113</v>
      </c>
      <c r="F14" s="21">
        <v>14</v>
      </c>
      <c r="G14" s="21">
        <f t="shared" si="0"/>
        <v>14</v>
      </c>
      <c r="H14" s="21" t="s">
        <v>301</v>
      </c>
    </row>
    <row r="15" spans="1:8" x14ac:dyDescent="0.2">
      <c r="A15" s="18">
        <v>6</v>
      </c>
      <c r="B15" s="37" t="s">
        <v>247</v>
      </c>
      <c r="C15" s="21" t="s">
        <v>184</v>
      </c>
      <c r="D15" s="39">
        <v>5310007195570</v>
      </c>
      <c r="E15" s="21" t="s">
        <v>147</v>
      </c>
      <c r="F15" s="21">
        <v>24</v>
      </c>
      <c r="G15" s="21">
        <f t="shared" si="0"/>
        <v>24</v>
      </c>
      <c r="H15" s="21" t="s">
        <v>185</v>
      </c>
    </row>
    <row r="16" spans="1:8" x14ac:dyDescent="0.2">
      <c r="A16" s="18">
        <v>7</v>
      </c>
      <c r="B16" s="37" t="s">
        <v>235</v>
      </c>
      <c r="C16" s="21" t="s">
        <v>112</v>
      </c>
      <c r="D16" s="39">
        <v>5325008007874</v>
      </c>
      <c r="E16" s="21" t="s">
        <v>113</v>
      </c>
      <c r="F16" s="21">
        <v>4</v>
      </c>
      <c r="G16" s="21">
        <f t="shared" si="0"/>
        <v>4</v>
      </c>
      <c r="H16" s="21" t="s">
        <v>302</v>
      </c>
    </row>
    <row r="17" spans="1:8" x14ac:dyDescent="0.2">
      <c r="A17" s="18">
        <v>8</v>
      </c>
      <c r="B17" s="37" t="s">
        <v>234</v>
      </c>
      <c r="C17" s="21" t="s">
        <v>84</v>
      </c>
      <c r="D17" s="39">
        <v>5305009591909</v>
      </c>
      <c r="E17" s="21" t="s">
        <v>85</v>
      </c>
      <c r="F17" s="21">
        <v>66</v>
      </c>
      <c r="G17" s="21">
        <f t="shared" si="0"/>
        <v>66</v>
      </c>
      <c r="H17" s="21" t="s">
        <v>86</v>
      </c>
    </row>
    <row r="18" spans="1:8" x14ac:dyDescent="0.2">
      <c r="A18" s="18">
        <v>9</v>
      </c>
      <c r="B18" s="37" t="s">
        <v>248</v>
      </c>
      <c r="C18" s="21" t="s">
        <v>190</v>
      </c>
      <c r="D18" s="39">
        <v>5310002090027</v>
      </c>
      <c r="E18" s="21" t="s">
        <v>191</v>
      </c>
      <c r="F18" s="21">
        <v>24</v>
      </c>
      <c r="G18" s="21">
        <f t="shared" si="0"/>
        <v>24</v>
      </c>
      <c r="H18" s="21" t="s">
        <v>192</v>
      </c>
    </row>
    <row r="19" spans="1:8" x14ac:dyDescent="0.2">
      <c r="A19" s="18">
        <v>10</v>
      </c>
      <c r="B19" s="37" t="s">
        <v>246</v>
      </c>
      <c r="C19" s="21" t="s">
        <v>180</v>
      </c>
      <c r="D19" s="39">
        <v>3110002939169</v>
      </c>
      <c r="E19" s="21" t="s">
        <v>139</v>
      </c>
      <c r="F19" s="21">
        <v>4</v>
      </c>
      <c r="G19" s="21">
        <f t="shared" si="0"/>
        <v>4</v>
      </c>
      <c r="H19" s="21" t="s">
        <v>182</v>
      </c>
    </row>
    <row r="20" spans="1:8" x14ac:dyDescent="0.2">
      <c r="A20" s="18">
        <v>11</v>
      </c>
      <c r="B20" s="37" t="s">
        <v>239</v>
      </c>
      <c r="C20" s="21" t="s">
        <v>129</v>
      </c>
      <c r="D20" s="39">
        <v>5315002758263</v>
      </c>
      <c r="E20" s="21" t="s">
        <v>130</v>
      </c>
      <c r="F20" s="21">
        <v>8</v>
      </c>
      <c r="G20" s="21">
        <f t="shared" si="0"/>
        <v>8</v>
      </c>
      <c r="H20" s="21" t="s">
        <v>303</v>
      </c>
    </row>
    <row r="21" spans="1:8" x14ac:dyDescent="0.2">
      <c r="A21" s="18">
        <v>12</v>
      </c>
      <c r="B21" s="37" t="s">
        <v>242</v>
      </c>
      <c r="C21" s="21" t="s">
        <v>142</v>
      </c>
      <c r="D21" s="39">
        <v>5310009234219</v>
      </c>
      <c r="E21" s="21" t="s">
        <v>319</v>
      </c>
      <c r="F21" s="21">
        <v>4</v>
      </c>
      <c r="G21" s="21">
        <f t="shared" si="0"/>
        <v>4</v>
      </c>
      <c r="H21" s="21" t="s">
        <v>144</v>
      </c>
    </row>
    <row r="22" spans="1:8" x14ac:dyDescent="0.2">
      <c r="A22" s="18">
        <v>13</v>
      </c>
      <c r="B22" s="37" t="s">
        <v>238</v>
      </c>
      <c r="C22" s="21" t="s">
        <v>122</v>
      </c>
      <c r="D22" s="39">
        <v>5306001151323</v>
      </c>
      <c r="E22" s="21" t="s">
        <v>50</v>
      </c>
      <c r="F22" s="21">
        <v>60</v>
      </c>
      <c r="G22" s="21">
        <f t="shared" si="0"/>
        <v>60</v>
      </c>
      <c r="H22" s="21" t="s">
        <v>304</v>
      </c>
    </row>
    <row r="23" spans="1:8" x14ac:dyDescent="0.2">
      <c r="A23" s="18">
        <v>14</v>
      </c>
      <c r="B23" s="37" t="s">
        <v>233</v>
      </c>
      <c r="C23" s="21" t="s">
        <v>79</v>
      </c>
      <c r="D23" s="39">
        <v>5306000791532</v>
      </c>
      <c r="E23" s="21" t="s">
        <v>320</v>
      </c>
      <c r="F23" s="21">
        <v>12</v>
      </c>
      <c r="G23" s="21">
        <f t="shared" si="0"/>
        <v>12</v>
      </c>
      <c r="H23" s="21" t="s">
        <v>305</v>
      </c>
    </row>
    <row r="24" spans="1:8" x14ac:dyDescent="0.2">
      <c r="A24" s="18">
        <v>15</v>
      </c>
      <c r="B24" s="37" t="s">
        <v>232</v>
      </c>
      <c r="C24" s="21" t="s">
        <v>53</v>
      </c>
      <c r="D24" s="39">
        <v>5310004767367</v>
      </c>
      <c r="E24" s="21" t="s">
        <v>54</v>
      </c>
      <c r="F24" s="21">
        <v>190</v>
      </c>
      <c r="G24" s="21">
        <f t="shared" si="0"/>
        <v>190</v>
      </c>
      <c r="H24" s="21" t="s">
        <v>55</v>
      </c>
    </row>
    <row r="25" spans="1:8" x14ac:dyDescent="0.2">
      <c r="A25" s="18">
        <v>16</v>
      </c>
      <c r="B25" s="37" t="s">
        <v>241</v>
      </c>
      <c r="C25" s="21" t="s">
        <v>138</v>
      </c>
      <c r="D25" s="39">
        <v>3110011602183</v>
      </c>
      <c r="E25" s="21" t="s">
        <v>139</v>
      </c>
      <c r="F25" s="21">
        <v>4</v>
      </c>
      <c r="G25" s="21">
        <f t="shared" si="0"/>
        <v>4</v>
      </c>
      <c r="H25" s="21" t="s">
        <v>140</v>
      </c>
    </row>
    <row r="26" spans="1:8" x14ac:dyDescent="0.2">
      <c r="A26" s="18">
        <v>17</v>
      </c>
      <c r="B26" s="37" t="s">
        <v>237</v>
      </c>
      <c r="C26" s="21" t="s">
        <v>119</v>
      </c>
      <c r="D26" s="39">
        <v>5325008470734</v>
      </c>
      <c r="E26" s="21" t="s">
        <v>113</v>
      </c>
      <c r="F26" s="21">
        <v>8</v>
      </c>
      <c r="G26" s="21">
        <f t="shared" si="0"/>
        <v>8</v>
      </c>
      <c r="H26" s="21" t="s">
        <v>306</v>
      </c>
    </row>
    <row r="27" spans="1:8" x14ac:dyDescent="0.2">
      <c r="A27" s="18">
        <v>18</v>
      </c>
      <c r="B27" s="37" t="s">
        <v>251</v>
      </c>
      <c r="C27" s="21" t="s">
        <v>211</v>
      </c>
      <c r="D27" s="39">
        <v>5315007632641</v>
      </c>
      <c r="E27" s="21" t="s">
        <v>212</v>
      </c>
      <c r="F27" s="21">
        <v>2</v>
      </c>
      <c r="G27" s="21">
        <f t="shared" si="0"/>
        <v>2</v>
      </c>
      <c r="H27" s="21" t="s">
        <v>213</v>
      </c>
    </row>
    <row r="28" spans="1:8" x14ac:dyDescent="0.2">
      <c r="A28" s="18">
        <v>19</v>
      </c>
      <c r="B28" s="37" t="s">
        <v>250</v>
      </c>
      <c r="C28" s="21" t="s">
        <v>200</v>
      </c>
      <c r="D28" s="39">
        <v>5325010069404</v>
      </c>
      <c r="E28" s="21" t="s">
        <v>113</v>
      </c>
      <c r="F28" s="21">
        <v>4</v>
      </c>
      <c r="G28" s="21">
        <f t="shared" si="0"/>
        <v>4</v>
      </c>
      <c r="H28" s="21" t="s">
        <v>307</v>
      </c>
    </row>
    <row r="29" spans="1:8" x14ac:dyDescent="0.2">
      <c r="A29" s="18">
        <v>20</v>
      </c>
      <c r="B29" s="37" t="s">
        <v>245</v>
      </c>
      <c r="C29" s="21" t="s">
        <v>173</v>
      </c>
      <c r="D29" s="39">
        <v>5315009058445</v>
      </c>
      <c r="E29" s="21" t="s">
        <v>130</v>
      </c>
      <c r="F29" s="21">
        <v>4</v>
      </c>
      <c r="G29" s="21">
        <f t="shared" si="0"/>
        <v>4</v>
      </c>
      <c r="H29" s="21" t="s">
        <v>174</v>
      </c>
    </row>
    <row r="30" spans="1:8" x14ac:dyDescent="0.2">
      <c r="A30" s="18">
        <v>21</v>
      </c>
      <c r="B30" s="37" t="s">
        <v>254</v>
      </c>
      <c r="C30" s="21" t="s">
        <v>88</v>
      </c>
      <c r="D30" s="39">
        <v>3110007247884</v>
      </c>
      <c r="E30" s="21" t="s">
        <v>89</v>
      </c>
      <c r="F30" s="21">
        <v>800</v>
      </c>
      <c r="G30" s="21">
        <f t="shared" si="0"/>
        <v>800</v>
      </c>
      <c r="H30" s="21" t="s">
        <v>36</v>
      </c>
    </row>
    <row r="31" spans="1:8" x14ac:dyDescent="0.2">
      <c r="A31" s="18">
        <v>22</v>
      </c>
      <c r="B31" s="37" t="s">
        <v>255</v>
      </c>
      <c r="C31" s="21" t="s">
        <v>73</v>
      </c>
      <c r="D31" s="39">
        <v>5306011600546</v>
      </c>
      <c r="E31" s="21" t="s">
        <v>50</v>
      </c>
      <c r="F31" s="38">
        <v>5</v>
      </c>
      <c r="G31" s="21">
        <f t="shared" si="0"/>
        <v>5</v>
      </c>
      <c r="H31" s="21" t="s">
        <v>308</v>
      </c>
    </row>
    <row r="32" spans="1:8" x14ac:dyDescent="0.2">
      <c r="A32" s="18">
        <v>23</v>
      </c>
      <c r="B32" s="37" t="s">
        <v>256</v>
      </c>
      <c r="C32" s="21" t="s">
        <v>61</v>
      </c>
      <c r="D32" s="39">
        <v>5306001431653</v>
      </c>
      <c r="E32" s="21" t="s">
        <v>50</v>
      </c>
      <c r="F32" s="38">
        <v>5</v>
      </c>
      <c r="G32" s="21">
        <f t="shared" si="0"/>
        <v>5</v>
      </c>
      <c r="H32" s="21" t="s">
        <v>309</v>
      </c>
    </row>
    <row r="33" spans="1:8" x14ac:dyDescent="0.2">
      <c r="A33" s="18">
        <v>24</v>
      </c>
      <c r="B33" s="37" t="s">
        <v>257</v>
      </c>
      <c r="C33" s="21" t="s">
        <v>67</v>
      </c>
      <c r="D33" s="39">
        <v>5306011599387</v>
      </c>
      <c r="E33" s="21" t="s">
        <v>50</v>
      </c>
      <c r="F33" s="21">
        <v>4</v>
      </c>
      <c r="G33" s="21">
        <f t="shared" si="0"/>
        <v>4</v>
      </c>
      <c r="H33" s="21" t="s">
        <v>310</v>
      </c>
    </row>
    <row r="34" spans="1:8" x14ac:dyDescent="0.2">
      <c r="A34" s="18">
        <v>25</v>
      </c>
      <c r="B34" s="37" t="s">
        <v>258</v>
      </c>
      <c r="C34" s="21" t="s">
        <v>194</v>
      </c>
      <c r="D34" s="39">
        <v>5306011600549</v>
      </c>
      <c r="E34" s="21" t="s">
        <v>50</v>
      </c>
      <c r="F34" s="21">
        <v>32</v>
      </c>
      <c r="G34" s="21">
        <f t="shared" si="0"/>
        <v>32</v>
      </c>
      <c r="H34" s="21" t="s">
        <v>311</v>
      </c>
    </row>
    <row r="35" spans="1:8" x14ac:dyDescent="0.2">
      <c r="A35" s="18">
        <v>26</v>
      </c>
      <c r="B35" s="37" t="s">
        <v>259</v>
      </c>
      <c r="C35" s="21" t="s">
        <v>222</v>
      </c>
      <c r="D35" s="39">
        <v>5306002502230</v>
      </c>
      <c r="E35" s="21" t="s">
        <v>50</v>
      </c>
      <c r="F35" s="38">
        <v>6</v>
      </c>
      <c r="G35" s="21">
        <f t="shared" si="0"/>
        <v>6</v>
      </c>
      <c r="H35" s="21" t="s">
        <v>312</v>
      </c>
    </row>
    <row r="36" spans="1:8" x14ac:dyDescent="0.2">
      <c r="A36" s="18">
        <v>27</v>
      </c>
      <c r="B36" s="37" t="s">
        <v>260</v>
      </c>
      <c r="C36" s="21" t="s">
        <v>49</v>
      </c>
      <c r="D36" s="39">
        <v>5306011600547</v>
      </c>
      <c r="E36" s="21" t="s">
        <v>50</v>
      </c>
      <c r="F36" s="38">
        <v>6</v>
      </c>
      <c r="G36" s="21">
        <v>6</v>
      </c>
      <c r="H36" s="21" t="s">
        <v>313</v>
      </c>
    </row>
    <row r="37" spans="1:8" x14ac:dyDescent="0.2">
      <c r="A37" s="18">
        <v>28</v>
      </c>
      <c r="B37" s="37" t="s">
        <v>261</v>
      </c>
      <c r="C37" s="21" t="s">
        <v>225</v>
      </c>
      <c r="D37" s="39">
        <v>5306001431547</v>
      </c>
      <c r="E37" s="21" t="s">
        <v>50</v>
      </c>
      <c r="F37" s="38">
        <v>105</v>
      </c>
      <c r="G37" s="21">
        <f t="shared" si="0"/>
        <v>105</v>
      </c>
      <c r="H37" s="21" t="s">
        <v>314</v>
      </c>
    </row>
    <row r="38" spans="1:8" x14ac:dyDescent="0.2">
      <c r="A38" s="18">
        <v>29</v>
      </c>
      <c r="B38" s="37" t="s">
        <v>262</v>
      </c>
      <c r="C38" s="21" t="s">
        <v>125</v>
      </c>
      <c r="D38" s="39">
        <v>5305005762834</v>
      </c>
      <c r="E38" s="21" t="s">
        <v>321</v>
      </c>
      <c r="F38" s="38">
        <v>4</v>
      </c>
      <c r="G38" s="21">
        <f t="shared" si="0"/>
        <v>4</v>
      </c>
      <c r="H38" s="21" t="s">
        <v>127</v>
      </c>
    </row>
    <row r="39" spans="1:8" x14ac:dyDescent="0.2">
      <c r="A39" s="18">
        <v>30</v>
      </c>
      <c r="B39" s="37" t="s">
        <v>263</v>
      </c>
      <c r="C39" s="21" t="s">
        <v>108</v>
      </c>
      <c r="D39" s="39">
        <v>5305002063702</v>
      </c>
      <c r="E39" s="21" t="s">
        <v>109</v>
      </c>
      <c r="F39" s="21">
        <v>4</v>
      </c>
      <c r="G39" s="21">
        <f t="shared" si="0"/>
        <v>4</v>
      </c>
      <c r="H39" s="21" t="s">
        <v>110</v>
      </c>
    </row>
    <row r="40" spans="1:8" x14ac:dyDescent="0.2">
      <c r="A40" s="18">
        <v>31</v>
      </c>
      <c r="B40" s="37" t="s">
        <v>264</v>
      </c>
      <c r="C40" s="21" t="s">
        <v>207</v>
      </c>
      <c r="D40" s="39">
        <v>5305008915503</v>
      </c>
      <c r="E40" s="21" t="s">
        <v>208</v>
      </c>
      <c r="F40" s="38">
        <v>2</v>
      </c>
      <c r="G40" s="21">
        <f t="shared" si="0"/>
        <v>2</v>
      </c>
      <c r="H40" s="21" t="s">
        <v>209</v>
      </c>
    </row>
    <row r="41" spans="1:8" x14ac:dyDescent="0.2">
      <c r="A41" s="18">
        <v>32</v>
      </c>
      <c r="B41" s="37" t="s">
        <v>265</v>
      </c>
      <c r="C41" s="21" t="s">
        <v>150</v>
      </c>
      <c r="D41" s="39">
        <v>5306012598681</v>
      </c>
      <c r="E41" s="21" t="s">
        <v>50</v>
      </c>
      <c r="F41" s="21">
        <v>4</v>
      </c>
      <c r="G41" s="21">
        <f t="shared" si="0"/>
        <v>4</v>
      </c>
      <c r="H41" s="21" t="s">
        <v>151</v>
      </c>
    </row>
    <row r="42" spans="1:8" x14ac:dyDescent="0.2">
      <c r="A42" s="18">
        <v>33</v>
      </c>
      <c r="B42" s="37" t="s">
        <v>266</v>
      </c>
      <c r="C42" s="21" t="s">
        <v>187</v>
      </c>
      <c r="D42" s="39">
        <v>5306012483220</v>
      </c>
      <c r="E42" s="21" t="s">
        <v>50</v>
      </c>
      <c r="F42" s="21">
        <v>12</v>
      </c>
      <c r="G42" s="21">
        <f t="shared" si="0"/>
        <v>12</v>
      </c>
      <c r="H42" s="21" t="s">
        <v>188</v>
      </c>
    </row>
    <row r="43" spans="1:8" x14ac:dyDescent="0.2">
      <c r="A43" s="18">
        <v>34</v>
      </c>
      <c r="B43" s="37" t="s">
        <v>267</v>
      </c>
      <c r="C43" s="21" t="s">
        <v>167</v>
      </c>
      <c r="D43" s="39">
        <v>5310009564549</v>
      </c>
      <c r="E43" s="21" t="s">
        <v>319</v>
      </c>
      <c r="F43" s="21">
        <v>4</v>
      </c>
      <c r="G43" s="21">
        <f t="shared" si="0"/>
        <v>4</v>
      </c>
      <c r="H43" s="21" t="s">
        <v>168</v>
      </c>
    </row>
    <row r="44" spans="1:8" x14ac:dyDescent="0.2">
      <c r="A44" s="18">
        <v>35</v>
      </c>
      <c r="B44" s="37" t="s">
        <v>268</v>
      </c>
      <c r="C44" s="21" t="s">
        <v>203</v>
      </c>
      <c r="D44" s="39">
        <v>5325010210467</v>
      </c>
      <c r="E44" s="21" t="s">
        <v>322</v>
      </c>
      <c r="F44" s="21">
        <v>8</v>
      </c>
      <c r="G44" s="21">
        <f t="shared" si="0"/>
        <v>8</v>
      </c>
      <c r="H44" s="21" t="s">
        <v>315</v>
      </c>
    </row>
    <row r="45" spans="1:8" x14ac:dyDescent="0.2">
      <c r="A45" s="18">
        <v>36</v>
      </c>
      <c r="B45" s="37" t="s">
        <v>269</v>
      </c>
      <c r="C45" s="21" t="s">
        <v>104</v>
      </c>
      <c r="D45" s="39">
        <v>5315000642701</v>
      </c>
      <c r="E45" s="21" t="s">
        <v>92</v>
      </c>
      <c r="F45" s="21">
        <v>2</v>
      </c>
      <c r="G45" s="21">
        <f t="shared" si="0"/>
        <v>2</v>
      </c>
      <c r="H45" s="21" t="s">
        <v>316</v>
      </c>
    </row>
    <row r="46" spans="1:8" x14ac:dyDescent="0.2">
      <c r="A46" s="18">
        <v>37</v>
      </c>
      <c r="B46" s="37" t="s">
        <v>270</v>
      </c>
      <c r="C46" s="21" t="s">
        <v>91</v>
      </c>
      <c r="D46" s="39">
        <v>5315009265764</v>
      </c>
      <c r="E46" s="21" t="s">
        <v>92</v>
      </c>
      <c r="F46" s="21">
        <v>2</v>
      </c>
      <c r="G46" s="21">
        <f t="shared" si="0"/>
        <v>2</v>
      </c>
      <c r="H46" s="21" t="s">
        <v>317</v>
      </c>
    </row>
    <row r="47" spans="1:8" x14ac:dyDescent="0.2">
      <c r="A47" s="18">
        <v>38</v>
      </c>
      <c r="B47" s="37" t="s">
        <v>271</v>
      </c>
      <c r="C47" s="21" t="s">
        <v>157</v>
      </c>
      <c r="D47" s="39">
        <v>5315008272931</v>
      </c>
      <c r="E47" s="21" t="s">
        <v>130</v>
      </c>
      <c r="F47" s="21">
        <v>4</v>
      </c>
      <c r="G47" s="21">
        <f t="shared" si="0"/>
        <v>4</v>
      </c>
      <c r="H47" s="21" t="s">
        <v>158</v>
      </c>
    </row>
    <row r="48" spans="1:8" x14ac:dyDescent="0.2">
      <c r="A48" s="18">
        <v>39</v>
      </c>
      <c r="B48" s="37" t="s">
        <v>272</v>
      </c>
      <c r="C48" s="21" t="s">
        <v>96</v>
      </c>
      <c r="D48" s="39">
        <v>3040006072867</v>
      </c>
      <c r="E48" s="21" t="s">
        <v>97</v>
      </c>
      <c r="F48" s="21">
        <v>2</v>
      </c>
      <c r="G48" s="21">
        <f t="shared" si="0"/>
        <v>2</v>
      </c>
      <c r="H48" s="21" t="s">
        <v>98</v>
      </c>
    </row>
    <row r="49" spans="1:8" x14ac:dyDescent="0.2">
      <c r="A49" s="18">
        <v>40</v>
      </c>
      <c r="B49" s="37" t="s">
        <v>273</v>
      </c>
      <c r="C49" s="21" t="s">
        <v>100</v>
      </c>
      <c r="D49" s="39">
        <v>5360005125051</v>
      </c>
      <c r="E49" s="21" t="s">
        <v>101</v>
      </c>
      <c r="F49" s="21">
        <v>2</v>
      </c>
      <c r="G49" s="21">
        <f t="shared" si="0"/>
        <v>2</v>
      </c>
      <c r="H49" s="21" t="s">
        <v>102</v>
      </c>
    </row>
    <row r="50" spans="1:8" x14ac:dyDescent="0.2">
      <c r="A50" s="18">
        <v>41</v>
      </c>
      <c r="B50" s="37" t="s">
        <v>274</v>
      </c>
      <c r="C50" s="21" t="s">
        <v>164</v>
      </c>
      <c r="D50" s="39">
        <v>5360010910658</v>
      </c>
      <c r="E50" s="21" t="s">
        <v>101</v>
      </c>
      <c r="F50" s="21">
        <v>4</v>
      </c>
      <c r="G50" s="21">
        <f t="shared" si="0"/>
        <v>4</v>
      </c>
      <c r="H50" s="21" t="s">
        <v>165</v>
      </c>
    </row>
    <row r="51" spans="1:8" x14ac:dyDescent="0.2">
      <c r="A51" s="18">
        <v>42</v>
      </c>
      <c r="B51" s="37" t="s">
        <v>275</v>
      </c>
      <c r="C51" s="21" t="s">
        <v>57</v>
      </c>
      <c r="D51" s="39">
        <v>5365010802035</v>
      </c>
      <c r="E51" s="21" t="s">
        <v>58</v>
      </c>
      <c r="F51" s="38">
        <v>2</v>
      </c>
      <c r="G51" s="21">
        <f t="shared" si="0"/>
        <v>2</v>
      </c>
      <c r="H51" s="21" t="s">
        <v>59</v>
      </c>
    </row>
    <row r="52" spans="1:8" x14ac:dyDescent="0.2">
      <c r="A52" s="18">
        <v>43</v>
      </c>
      <c r="B52" s="37" t="s">
        <v>276</v>
      </c>
      <c r="C52" s="21" t="s">
        <v>70</v>
      </c>
      <c r="D52" s="39">
        <v>5365010802033</v>
      </c>
      <c r="E52" s="21" t="s">
        <v>58</v>
      </c>
      <c r="F52" s="38">
        <v>2</v>
      </c>
      <c r="G52" s="21">
        <f t="shared" si="0"/>
        <v>2</v>
      </c>
      <c r="H52" s="21" t="s">
        <v>71</v>
      </c>
    </row>
    <row r="53" spans="1:8" x14ac:dyDescent="0.2">
      <c r="A53" s="18">
        <v>44</v>
      </c>
      <c r="B53" s="37" t="s">
        <v>277</v>
      </c>
      <c r="C53" s="21" t="s">
        <v>64</v>
      </c>
      <c r="D53" s="39">
        <v>5365010801231</v>
      </c>
      <c r="E53" s="21" t="s">
        <v>58</v>
      </c>
      <c r="F53" s="38">
        <v>5</v>
      </c>
      <c r="G53" s="21">
        <f t="shared" si="0"/>
        <v>5</v>
      </c>
      <c r="H53" s="21" t="s">
        <v>65</v>
      </c>
    </row>
    <row r="54" spans="1:8" x14ac:dyDescent="0.2">
      <c r="A54" s="18">
        <v>45</v>
      </c>
      <c r="B54" s="37" t="s">
        <v>278</v>
      </c>
      <c r="C54" s="21" t="s">
        <v>160</v>
      </c>
      <c r="D54" s="39">
        <v>5340005704070</v>
      </c>
      <c r="E54" s="21" t="s">
        <v>323</v>
      </c>
      <c r="F54" s="21">
        <v>4</v>
      </c>
      <c r="G54" s="21">
        <f t="shared" si="0"/>
        <v>4</v>
      </c>
      <c r="H54" s="21" t="s">
        <v>162</v>
      </c>
    </row>
    <row r="55" spans="1:8" x14ac:dyDescent="0.2">
      <c r="A55" s="18">
        <v>46</v>
      </c>
      <c r="B55" s="37" t="s">
        <v>279</v>
      </c>
      <c r="C55" s="21" t="s">
        <v>170</v>
      </c>
      <c r="D55" s="39">
        <v>3110011602186</v>
      </c>
      <c r="E55" s="21" t="s">
        <v>135</v>
      </c>
      <c r="F55" s="21">
        <v>4</v>
      </c>
      <c r="G55" s="21">
        <f t="shared" si="0"/>
        <v>4</v>
      </c>
      <c r="H55" s="21" t="s">
        <v>171</v>
      </c>
    </row>
    <row r="56" spans="1:8" x14ac:dyDescent="0.2">
      <c r="A56" s="18">
        <v>47</v>
      </c>
      <c r="B56" s="37" t="s">
        <v>280</v>
      </c>
      <c r="C56" s="21" t="s">
        <v>134</v>
      </c>
      <c r="D56" s="39">
        <v>3110006071195</v>
      </c>
      <c r="E56" s="21" t="s">
        <v>135</v>
      </c>
      <c r="F56" s="21">
        <v>4</v>
      </c>
      <c r="G56" s="21">
        <f t="shared" si="0"/>
        <v>4</v>
      </c>
      <c r="H56" s="21" t="s">
        <v>136</v>
      </c>
    </row>
    <row r="57" spans="1:8" x14ac:dyDescent="0.2">
      <c r="A57" s="18">
        <v>48</v>
      </c>
      <c r="B57" s="37" t="s">
        <v>281</v>
      </c>
      <c r="C57" s="21" t="s">
        <v>76</v>
      </c>
      <c r="D57" s="39">
        <v>5365010802034</v>
      </c>
      <c r="E57" s="21" t="s">
        <v>58</v>
      </c>
      <c r="F57" s="38">
        <v>5</v>
      </c>
      <c r="G57" s="21">
        <f t="shared" si="0"/>
        <v>5</v>
      </c>
      <c r="H57" s="21" t="s">
        <v>77</v>
      </c>
    </row>
    <row r="58" spans="1:8" x14ac:dyDescent="0.2">
      <c r="A58" s="18">
        <v>49</v>
      </c>
      <c r="B58" s="37" t="s">
        <v>282</v>
      </c>
      <c r="C58" s="21" t="s">
        <v>153</v>
      </c>
      <c r="D58" s="39">
        <v>1005005703852</v>
      </c>
      <c r="E58" s="21" t="s">
        <v>297</v>
      </c>
      <c r="F58" s="21">
        <v>4</v>
      </c>
      <c r="G58" s="21">
        <f t="shared" si="0"/>
        <v>4</v>
      </c>
      <c r="H58" s="21" t="s">
        <v>155</v>
      </c>
    </row>
    <row r="59" spans="1:8" x14ac:dyDescent="0.2">
      <c r="A59" s="18">
        <v>50</v>
      </c>
      <c r="B59" s="37" t="s">
        <v>283</v>
      </c>
      <c r="C59" s="21" t="s">
        <v>176</v>
      </c>
      <c r="D59" s="39">
        <v>1005005703680</v>
      </c>
      <c r="E59" s="21" t="s">
        <v>177</v>
      </c>
      <c r="F59" s="21">
        <v>4</v>
      </c>
      <c r="G59" s="21">
        <f t="shared" si="0"/>
        <v>4</v>
      </c>
      <c r="H59" s="21" t="s">
        <v>178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F35" sqref="F35"/>
    </sheetView>
  </sheetViews>
  <sheetFormatPr defaultRowHeight="12.75" x14ac:dyDescent="0.2"/>
  <cols>
    <col min="1" max="1" width="5.42578125" bestFit="1" customWidth="1"/>
    <col min="2" max="2" width="15" bestFit="1" customWidth="1"/>
    <col min="3" max="3" width="14.140625" bestFit="1" customWidth="1"/>
    <col min="4" max="4" width="20.42578125" bestFit="1" customWidth="1"/>
    <col min="7" max="7" width="10.5703125" bestFit="1" customWidth="1"/>
  </cols>
  <sheetData>
    <row r="1" spans="1:7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20</v>
      </c>
      <c r="G1" s="6" t="s">
        <v>15</v>
      </c>
    </row>
    <row r="2" spans="1:7" x14ac:dyDescent="0.2">
      <c r="A2" s="37" t="s">
        <v>252</v>
      </c>
      <c r="B2" s="21" t="s">
        <v>215</v>
      </c>
      <c r="C2" s="39">
        <v>5310005961766</v>
      </c>
      <c r="D2" s="21" t="s">
        <v>191</v>
      </c>
      <c r="E2" s="21">
        <v>36</v>
      </c>
      <c r="F2" s="21">
        <f t="shared" ref="F2:F50" si="0">E2*1</f>
        <v>36</v>
      </c>
      <c r="G2" s="21" t="s">
        <v>216</v>
      </c>
    </row>
    <row r="3" spans="1:7" x14ac:dyDescent="0.2">
      <c r="A3" s="37" t="s">
        <v>249</v>
      </c>
      <c r="B3" s="21" t="s">
        <v>197</v>
      </c>
      <c r="C3" s="39">
        <v>5310005957078</v>
      </c>
      <c r="D3" s="21" t="s">
        <v>191</v>
      </c>
      <c r="E3" s="21">
        <v>32</v>
      </c>
      <c r="F3" s="21">
        <f t="shared" si="0"/>
        <v>32</v>
      </c>
      <c r="G3" s="21" t="s">
        <v>198</v>
      </c>
    </row>
    <row r="4" spans="1:7" x14ac:dyDescent="0.2">
      <c r="A4" s="37" t="s">
        <v>244</v>
      </c>
      <c r="B4" s="21" t="s">
        <v>146</v>
      </c>
      <c r="C4" s="39">
        <v>5310008443302</v>
      </c>
      <c r="D4" s="21" t="s">
        <v>147</v>
      </c>
      <c r="E4" s="21">
        <v>4</v>
      </c>
      <c r="F4" s="21">
        <f t="shared" si="0"/>
        <v>4</v>
      </c>
      <c r="G4" s="21" t="s">
        <v>148</v>
      </c>
    </row>
    <row r="5" spans="1:7" x14ac:dyDescent="0.2">
      <c r="A5" s="37" t="s">
        <v>253</v>
      </c>
      <c r="B5" s="21" t="s">
        <v>218</v>
      </c>
      <c r="C5" s="39">
        <v>5325010238532</v>
      </c>
      <c r="D5" s="21" t="s">
        <v>318</v>
      </c>
      <c r="E5" s="21">
        <v>80</v>
      </c>
      <c r="F5" s="21">
        <f t="shared" si="0"/>
        <v>80</v>
      </c>
      <c r="G5" s="21" t="s">
        <v>300</v>
      </c>
    </row>
    <row r="6" spans="1:7" x14ac:dyDescent="0.2">
      <c r="A6" s="37" t="s">
        <v>236</v>
      </c>
      <c r="B6" s="21" t="s">
        <v>116</v>
      </c>
      <c r="C6" s="39">
        <v>5325008292141</v>
      </c>
      <c r="D6" s="21" t="s">
        <v>113</v>
      </c>
      <c r="E6" s="21">
        <v>14</v>
      </c>
      <c r="F6" s="21">
        <f t="shared" si="0"/>
        <v>14</v>
      </c>
      <c r="G6" s="21" t="s">
        <v>301</v>
      </c>
    </row>
    <row r="7" spans="1:7" x14ac:dyDescent="0.2">
      <c r="A7" s="37" t="s">
        <v>247</v>
      </c>
      <c r="B7" s="21" t="s">
        <v>184</v>
      </c>
      <c r="C7" s="39">
        <v>5310007195570</v>
      </c>
      <c r="D7" s="21" t="s">
        <v>147</v>
      </c>
      <c r="E7" s="21">
        <v>24</v>
      </c>
      <c r="F7" s="21">
        <f t="shared" si="0"/>
        <v>24</v>
      </c>
      <c r="G7" s="21" t="s">
        <v>185</v>
      </c>
    </row>
    <row r="8" spans="1:7" x14ac:dyDescent="0.2">
      <c r="A8" s="37" t="s">
        <v>235</v>
      </c>
      <c r="B8" s="21" t="s">
        <v>112</v>
      </c>
      <c r="C8" s="39">
        <v>5325008007874</v>
      </c>
      <c r="D8" s="21" t="s">
        <v>113</v>
      </c>
      <c r="E8" s="21">
        <v>4</v>
      </c>
      <c r="F8" s="21">
        <f t="shared" si="0"/>
        <v>4</v>
      </c>
      <c r="G8" s="21" t="s">
        <v>302</v>
      </c>
    </row>
    <row r="9" spans="1:7" x14ac:dyDescent="0.2">
      <c r="A9" s="37" t="s">
        <v>234</v>
      </c>
      <c r="B9" s="21" t="s">
        <v>84</v>
      </c>
      <c r="C9" s="39">
        <v>5305009591909</v>
      </c>
      <c r="D9" s="21" t="s">
        <v>85</v>
      </c>
      <c r="E9" s="21">
        <v>66</v>
      </c>
      <c r="F9" s="21">
        <f t="shared" si="0"/>
        <v>66</v>
      </c>
      <c r="G9" s="21" t="s">
        <v>86</v>
      </c>
    </row>
    <row r="10" spans="1:7" x14ac:dyDescent="0.2">
      <c r="A10" s="37" t="s">
        <v>248</v>
      </c>
      <c r="B10" s="21" t="s">
        <v>190</v>
      </c>
      <c r="C10" s="39">
        <v>5310002090027</v>
      </c>
      <c r="D10" s="21" t="s">
        <v>191</v>
      </c>
      <c r="E10" s="21">
        <v>24</v>
      </c>
      <c r="F10" s="21">
        <f t="shared" si="0"/>
        <v>24</v>
      </c>
      <c r="G10" s="21" t="s">
        <v>192</v>
      </c>
    </row>
    <row r="11" spans="1:7" x14ac:dyDescent="0.2">
      <c r="A11" s="37" t="s">
        <v>246</v>
      </c>
      <c r="B11" s="21" t="s">
        <v>180</v>
      </c>
      <c r="C11" s="39">
        <v>3110002939169</v>
      </c>
      <c r="D11" s="21" t="s">
        <v>139</v>
      </c>
      <c r="E11" s="21">
        <v>4</v>
      </c>
      <c r="F11" s="21">
        <f t="shared" si="0"/>
        <v>4</v>
      </c>
      <c r="G11" s="21" t="s">
        <v>182</v>
      </c>
    </row>
    <row r="12" spans="1:7" x14ac:dyDescent="0.2">
      <c r="A12" s="37" t="s">
        <v>239</v>
      </c>
      <c r="B12" s="21" t="s">
        <v>129</v>
      </c>
      <c r="C12" s="39">
        <v>5315002758263</v>
      </c>
      <c r="D12" s="21" t="s">
        <v>130</v>
      </c>
      <c r="E12" s="21">
        <v>8</v>
      </c>
      <c r="F12" s="21">
        <f t="shared" si="0"/>
        <v>8</v>
      </c>
      <c r="G12" s="21" t="s">
        <v>303</v>
      </c>
    </row>
    <row r="13" spans="1:7" x14ac:dyDescent="0.2">
      <c r="A13" s="37" t="s">
        <v>242</v>
      </c>
      <c r="B13" s="21" t="s">
        <v>142</v>
      </c>
      <c r="C13" s="39">
        <v>5310009234219</v>
      </c>
      <c r="D13" s="21" t="s">
        <v>319</v>
      </c>
      <c r="E13" s="21">
        <v>4</v>
      </c>
      <c r="F13" s="21">
        <f t="shared" si="0"/>
        <v>4</v>
      </c>
      <c r="G13" s="21" t="s">
        <v>144</v>
      </c>
    </row>
    <row r="14" spans="1:7" x14ac:dyDescent="0.2">
      <c r="A14" s="37" t="s">
        <v>238</v>
      </c>
      <c r="B14" s="21" t="s">
        <v>122</v>
      </c>
      <c r="C14" s="39">
        <v>5306001151323</v>
      </c>
      <c r="D14" s="21" t="s">
        <v>50</v>
      </c>
      <c r="E14" s="21">
        <v>60</v>
      </c>
      <c r="F14" s="21">
        <f t="shared" si="0"/>
        <v>60</v>
      </c>
      <c r="G14" s="21" t="s">
        <v>304</v>
      </c>
    </row>
    <row r="15" spans="1:7" x14ac:dyDescent="0.2">
      <c r="A15" s="37" t="s">
        <v>233</v>
      </c>
      <c r="B15" s="21" t="s">
        <v>79</v>
      </c>
      <c r="C15" s="39">
        <v>5306000791532</v>
      </c>
      <c r="D15" s="21" t="s">
        <v>320</v>
      </c>
      <c r="E15" s="21">
        <v>12</v>
      </c>
      <c r="F15" s="21">
        <f t="shared" si="0"/>
        <v>12</v>
      </c>
      <c r="G15" s="21" t="s">
        <v>305</v>
      </c>
    </row>
    <row r="16" spans="1:7" x14ac:dyDescent="0.2">
      <c r="A16" s="37" t="s">
        <v>232</v>
      </c>
      <c r="B16" s="21" t="s">
        <v>53</v>
      </c>
      <c r="C16" s="39">
        <v>5310004767367</v>
      </c>
      <c r="D16" s="21" t="s">
        <v>54</v>
      </c>
      <c r="E16" s="21">
        <v>190</v>
      </c>
      <c r="F16" s="21">
        <f t="shared" si="0"/>
        <v>190</v>
      </c>
      <c r="G16" s="21" t="s">
        <v>55</v>
      </c>
    </row>
    <row r="17" spans="1:7" x14ac:dyDescent="0.2">
      <c r="A17" s="37" t="s">
        <v>241</v>
      </c>
      <c r="B17" s="21" t="s">
        <v>138</v>
      </c>
      <c r="C17" s="39">
        <v>3110011602183</v>
      </c>
      <c r="D17" s="21" t="s">
        <v>139</v>
      </c>
      <c r="E17" s="21">
        <v>4</v>
      </c>
      <c r="F17" s="21">
        <f t="shared" si="0"/>
        <v>4</v>
      </c>
      <c r="G17" s="21" t="s">
        <v>140</v>
      </c>
    </row>
    <row r="18" spans="1:7" x14ac:dyDescent="0.2">
      <c r="A18" s="37" t="s">
        <v>237</v>
      </c>
      <c r="B18" s="21" t="s">
        <v>119</v>
      </c>
      <c r="C18" s="39">
        <v>5325008470734</v>
      </c>
      <c r="D18" s="21" t="s">
        <v>113</v>
      </c>
      <c r="E18" s="21">
        <v>8</v>
      </c>
      <c r="F18" s="21">
        <f t="shared" si="0"/>
        <v>8</v>
      </c>
      <c r="G18" s="21" t="s">
        <v>306</v>
      </c>
    </row>
    <row r="19" spans="1:7" x14ac:dyDescent="0.2">
      <c r="A19" s="37" t="s">
        <v>251</v>
      </c>
      <c r="B19" s="21" t="s">
        <v>211</v>
      </c>
      <c r="C19" s="39">
        <v>5315007632641</v>
      </c>
      <c r="D19" s="21" t="s">
        <v>212</v>
      </c>
      <c r="E19" s="21">
        <v>2</v>
      </c>
      <c r="F19" s="21">
        <f t="shared" si="0"/>
        <v>2</v>
      </c>
      <c r="G19" s="21" t="s">
        <v>213</v>
      </c>
    </row>
    <row r="20" spans="1:7" x14ac:dyDescent="0.2">
      <c r="A20" s="37" t="s">
        <v>250</v>
      </c>
      <c r="B20" s="21" t="s">
        <v>200</v>
      </c>
      <c r="C20" s="39">
        <v>5325010069404</v>
      </c>
      <c r="D20" s="21" t="s">
        <v>113</v>
      </c>
      <c r="E20" s="21">
        <v>4</v>
      </c>
      <c r="F20" s="21">
        <f t="shared" si="0"/>
        <v>4</v>
      </c>
      <c r="G20" s="21" t="s">
        <v>307</v>
      </c>
    </row>
    <row r="21" spans="1:7" x14ac:dyDescent="0.2">
      <c r="A21" s="37" t="s">
        <v>245</v>
      </c>
      <c r="B21" s="21" t="s">
        <v>173</v>
      </c>
      <c r="C21" s="39">
        <v>5315009058445</v>
      </c>
      <c r="D21" s="21" t="s">
        <v>130</v>
      </c>
      <c r="E21" s="21">
        <v>4</v>
      </c>
      <c r="F21" s="21">
        <f t="shared" si="0"/>
        <v>4</v>
      </c>
      <c r="G21" s="21" t="s">
        <v>174</v>
      </c>
    </row>
    <row r="22" spans="1:7" x14ac:dyDescent="0.2">
      <c r="A22" s="37" t="s">
        <v>255</v>
      </c>
      <c r="B22" s="21" t="s">
        <v>73</v>
      </c>
      <c r="C22" s="39">
        <v>5306011600546</v>
      </c>
      <c r="D22" s="21" t="s">
        <v>50</v>
      </c>
      <c r="E22" s="38">
        <v>5</v>
      </c>
      <c r="F22" s="21">
        <f t="shared" si="0"/>
        <v>5</v>
      </c>
      <c r="G22" s="21" t="s">
        <v>308</v>
      </c>
    </row>
    <row r="23" spans="1:7" x14ac:dyDescent="0.2">
      <c r="A23" s="37" t="s">
        <v>256</v>
      </c>
      <c r="B23" s="21" t="s">
        <v>61</v>
      </c>
      <c r="C23" s="39">
        <v>5306001431653</v>
      </c>
      <c r="D23" s="21" t="s">
        <v>50</v>
      </c>
      <c r="E23" s="38">
        <v>5</v>
      </c>
      <c r="F23" s="21">
        <f t="shared" si="0"/>
        <v>5</v>
      </c>
      <c r="G23" s="21" t="s">
        <v>309</v>
      </c>
    </row>
    <row r="24" spans="1:7" x14ac:dyDescent="0.2">
      <c r="A24" s="37" t="s">
        <v>257</v>
      </c>
      <c r="B24" s="21" t="s">
        <v>67</v>
      </c>
      <c r="C24" s="39">
        <v>5306011599387</v>
      </c>
      <c r="D24" s="21" t="s">
        <v>50</v>
      </c>
      <c r="E24" s="21">
        <v>4</v>
      </c>
      <c r="F24" s="21">
        <f t="shared" si="0"/>
        <v>4</v>
      </c>
      <c r="G24" s="21" t="s">
        <v>310</v>
      </c>
    </row>
    <row r="25" spans="1:7" x14ac:dyDescent="0.2">
      <c r="A25" s="37" t="s">
        <v>258</v>
      </c>
      <c r="B25" s="21" t="s">
        <v>194</v>
      </c>
      <c r="C25" s="39">
        <v>5306011600549</v>
      </c>
      <c r="D25" s="21" t="s">
        <v>50</v>
      </c>
      <c r="E25" s="21">
        <v>32</v>
      </c>
      <c r="F25" s="21">
        <f t="shared" si="0"/>
        <v>32</v>
      </c>
      <c r="G25" s="21" t="s">
        <v>311</v>
      </c>
    </row>
    <row r="26" spans="1:7" x14ac:dyDescent="0.2">
      <c r="A26" s="37" t="s">
        <v>259</v>
      </c>
      <c r="B26" s="21" t="s">
        <v>222</v>
      </c>
      <c r="C26" s="39">
        <v>5306002502230</v>
      </c>
      <c r="D26" s="21" t="s">
        <v>50</v>
      </c>
      <c r="E26" s="38">
        <v>6</v>
      </c>
      <c r="F26" s="21">
        <f t="shared" si="0"/>
        <v>6</v>
      </c>
      <c r="G26" s="21" t="s">
        <v>312</v>
      </c>
    </row>
    <row r="27" spans="1:7" x14ac:dyDescent="0.2">
      <c r="A27" s="37" t="s">
        <v>260</v>
      </c>
      <c r="B27" s="21" t="s">
        <v>49</v>
      </c>
      <c r="C27" s="39">
        <v>5306011600547</v>
      </c>
      <c r="D27" s="21" t="s">
        <v>50</v>
      </c>
      <c r="E27" s="38">
        <v>6</v>
      </c>
      <c r="F27" s="21">
        <v>6</v>
      </c>
      <c r="G27" s="21" t="s">
        <v>313</v>
      </c>
    </row>
    <row r="28" spans="1:7" x14ac:dyDescent="0.2">
      <c r="A28" s="37" t="s">
        <v>261</v>
      </c>
      <c r="B28" s="21" t="s">
        <v>225</v>
      </c>
      <c r="C28" s="39">
        <v>5306001431547</v>
      </c>
      <c r="D28" s="21" t="s">
        <v>50</v>
      </c>
      <c r="E28" s="38">
        <v>105</v>
      </c>
      <c r="F28" s="21">
        <f t="shared" si="0"/>
        <v>105</v>
      </c>
      <c r="G28" s="21" t="s">
        <v>314</v>
      </c>
    </row>
    <row r="29" spans="1:7" x14ac:dyDescent="0.2">
      <c r="A29" s="37" t="s">
        <v>262</v>
      </c>
      <c r="B29" s="21" t="s">
        <v>125</v>
      </c>
      <c r="C29" s="39">
        <v>5305005762834</v>
      </c>
      <c r="D29" s="21" t="s">
        <v>321</v>
      </c>
      <c r="E29" s="38">
        <v>4</v>
      </c>
      <c r="F29" s="21">
        <f t="shared" si="0"/>
        <v>4</v>
      </c>
      <c r="G29" s="21" t="s">
        <v>127</v>
      </c>
    </row>
    <row r="30" spans="1:7" x14ac:dyDescent="0.2">
      <c r="A30" s="37" t="s">
        <v>263</v>
      </c>
      <c r="B30" s="21" t="s">
        <v>108</v>
      </c>
      <c r="C30" s="39">
        <v>5305002063702</v>
      </c>
      <c r="D30" s="21" t="s">
        <v>109</v>
      </c>
      <c r="E30" s="21">
        <v>4</v>
      </c>
      <c r="F30" s="21">
        <f t="shared" si="0"/>
        <v>4</v>
      </c>
      <c r="G30" s="21" t="s">
        <v>110</v>
      </c>
    </row>
    <row r="31" spans="1:7" x14ac:dyDescent="0.2">
      <c r="A31" s="37" t="s">
        <v>264</v>
      </c>
      <c r="B31" s="21" t="s">
        <v>207</v>
      </c>
      <c r="C31" s="39">
        <v>5305008915503</v>
      </c>
      <c r="D31" s="21" t="s">
        <v>208</v>
      </c>
      <c r="E31" s="38">
        <v>2</v>
      </c>
      <c r="F31" s="21">
        <f t="shared" si="0"/>
        <v>2</v>
      </c>
      <c r="G31" s="21" t="s">
        <v>209</v>
      </c>
    </row>
    <row r="32" spans="1:7" x14ac:dyDescent="0.2">
      <c r="A32" s="37" t="s">
        <v>265</v>
      </c>
      <c r="B32" s="21" t="s">
        <v>150</v>
      </c>
      <c r="C32" s="39">
        <v>5306012598681</v>
      </c>
      <c r="D32" s="21" t="s">
        <v>50</v>
      </c>
      <c r="E32" s="21">
        <v>4</v>
      </c>
      <c r="F32" s="21">
        <f t="shared" si="0"/>
        <v>4</v>
      </c>
      <c r="G32" s="21" t="s">
        <v>151</v>
      </c>
    </row>
    <row r="33" spans="1:7" x14ac:dyDescent="0.2">
      <c r="A33" s="37" t="s">
        <v>266</v>
      </c>
      <c r="B33" s="21" t="s">
        <v>187</v>
      </c>
      <c r="C33" s="39">
        <v>5306012483220</v>
      </c>
      <c r="D33" s="21" t="s">
        <v>50</v>
      </c>
      <c r="E33" s="21">
        <v>12</v>
      </c>
      <c r="F33" s="21">
        <f t="shared" si="0"/>
        <v>12</v>
      </c>
      <c r="G33" s="21" t="s">
        <v>188</v>
      </c>
    </row>
    <row r="34" spans="1:7" x14ac:dyDescent="0.2">
      <c r="A34" s="37" t="s">
        <v>267</v>
      </c>
      <c r="B34" s="21" t="s">
        <v>167</v>
      </c>
      <c r="C34" s="39">
        <v>5310009564549</v>
      </c>
      <c r="D34" s="21" t="s">
        <v>319</v>
      </c>
      <c r="E34" s="21">
        <v>4</v>
      </c>
      <c r="F34" s="21">
        <f t="shared" si="0"/>
        <v>4</v>
      </c>
      <c r="G34" s="21" t="s">
        <v>168</v>
      </c>
    </row>
    <row r="35" spans="1:7" x14ac:dyDescent="0.2">
      <c r="A35" s="37" t="s">
        <v>268</v>
      </c>
      <c r="B35" s="21" t="s">
        <v>203</v>
      </c>
      <c r="C35" s="39">
        <v>5325010210467</v>
      </c>
      <c r="D35" s="21" t="s">
        <v>322</v>
      </c>
      <c r="E35" s="21">
        <v>8</v>
      </c>
      <c r="F35" s="21">
        <f t="shared" si="0"/>
        <v>8</v>
      </c>
      <c r="G35" s="21" t="s">
        <v>315</v>
      </c>
    </row>
    <row r="36" spans="1:7" x14ac:dyDescent="0.2">
      <c r="A36" s="37" t="s">
        <v>269</v>
      </c>
      <c r="B36" s="21" t="s">
        <v>104</v>
      </c>
      <c r="C36" s="39">
        <v>5315000642701</v>
      </c>
      <c r="D36" s="21" t="s">
        <v>92</v>
      </c>
      <c r="E36" s="21">
        <v>2</v>
      </c>
      <c r="F36" s="21">
        <f t="shared" si="0"/>
        <v>2</v>
      </c>
      <c r="G36" s="21" t="s">
        <v>316</v>
      </c>
    </row>
    <row r="37" spans="1:7" x14ac:dyDescent="0.2">
      <c r="A37" s="37" t="s">
        <v>270</v>
      </c>
      <c r="B37" s="21" t="s">
        <v>91</v>
      </c>
      <c r="C37" s="39">
        <v>5315009265764</v>
      </c>
      <c r="D37" s="21" t="s">
        <v>92</v>
      </c>
      <c r="E37" s="21">
        <v>2</v>
      </c>
      <c r="F37" s="21">
        <f t="shared" si="0"/>
        <v>2</v>
      </c>
      <c r="G37" s="21" t="s">
        <v>317</v>
      </c>
    </row>
    <row r="38" spans="1:7" x14ac:dyDescent="0.2">
      <c r="A38" s="37" t="s">
        <v>271</v>
      </c>
      <c r="B38" s="21" t="s">
        <v>157</v>
      </c>
      <c r="C38" s="39">
        <v>5315008272931</v>
      </c>
      <c r="D38" s="21" t="s">
        <v>130</v>
      </c>
      <c r="E38" s="21">
        <v>4</v>
      </c>
      <c r="F38" s="21">
        <f t="shared" si="0"/>
        <v>4</v>
      </c>
      <c r="G38" s="21" t="s">
        <v>158</v>
      </c>
    </row>
    <row r="39" spans="1:7" x14ac:dyDescent="0.2">
      <c r="A39" s="37" t="s">
        <v>272</v>
      </c>
      <c r="B39" s="21" t="s">
        <v>96</v>
      </c>
      <c r="C39" s="39">
        <v>3040006072867</v>
      </c>
      <c r="D39" s="21" t="s">
        <v>97</v>
      </c>
      <c r="E39" s="21">
        <v>2</v>
      </c>
      <c r="F39" s="21">
        <f t="shared" si="0"/>
        <v>2</v>
      </c>
      <c r="G39" s="21" t="s">
        <v>98</v>
      </c>
    </row>
    <row r="40" spans="1:7" x14ac:dyDescent="0.2">
      <c r="A40" s="37" t="s">
        <v>273</v>
      </c>
      <c r="B40" s="21" t="s">
        <v>100</v>
      </c>
      <c r="C40" s="39">
        <v>5360005125051</v>
      </c>
      <c r="D40" s="21" t="s">
        <v>101</v>
      </c>
      <c r="E40" s="21">
        <v>2</v>
      </c>
      <c r="F40" s="21">
        <f t="shared" si="0"/>
        <v>2</v>
      </c>
      <c r="G40" s="21" t="s">
        <v>102</v>
      </c>
    </row>
    <row r="41" spans="1:7" x14ac:dyDescent="0.2">
      <c r="A41" s="37" t="s">
        <v>274</v>
      </c>
      <c r="B41" s="21" t="s">
        <v>164</v>
      </c>
      <c r="C41" s="39">
        <v>5360010910658</v>
      </c>
      <c r="D41" s="21" t="s">
        <v>101</v>
      </c>
      <c r="E41" s="21">
        <v>4</v>
      </c>
      <c r="F41" s="21">
        <f t="shared" si="0"/>
        <v>4</v>
      </c>
      <c r="G41" s="21" t="s">
        <v>165</v>
      </c>
    </row>
    <row r="42" spans="1:7" x14ac:dyDescent="0.2">
      <c r="A42" s="37" t="s">
        <v>275</v>
      </c>
      <c r="B42" s="21" t="s">
        <v>57</v>
      </c>
      <c r="C42" s="39">
        <v>5365010802035</v>
      </c>
      <c r="D42" s="21" t="s">
        <v>58</v>
      </c>
      <c r="E42" s="38">
        <v>2</v>
      </c>
      <c r="F42" s="21">
        <f t="shared" si="0"/>
        <v>2</v>
      </c>
      <c r="G42" s="21" t="s">
        <v>59</v>
      </c>
    </row>
    <row r="43" spans="1:7" x14ac:dyDescent="0.2">
      <c r="A43" s="37" t="s">
        <v>276</v>
      </c>
      <c r="B43" s="21" t="s">
        <v>70</v>
      </c>
      <c r="C43" s="39">
        <v>5365010802033</v>
      </c>
      <c r="D43" s="21" t="s">
        <v>58</v>
      </c>
      <c r="E43" s="38">
        <v>2</v>
      </c>
      <c r="F43" s="21">
        <f t="shared" si="0"/>
        <v>2</v>
      </c>
      <c r="G43" s="21" t="s">
        <v>71</v>
      </c>
    </row>
    <row r="44" spans="1:7" x14ac:dyDescent="0.2">
      <c r="A44" s="37" t="s">
        <v>277</v>
      </c>
      <c r="B44" s="21" t="s">
        <v>64</v>
      </c>
      <c r="C44" s="39">
        <v>5365010801231</v>
      </c>
      <c r="D44" s="21" t="s">
        <v>58</v>
      </c>
      <c r="E44" s="38">
        <v>5</v>
      </c>
      <c r="F44" s="21">
        <f t="shared" si="0"/>
        <v>5</v>
      </c>
      <c r="G44" s="21" t="s">
        <v>65</v>
      </c>
    </row>
    <row r="45" spans="1:7" x14ac:dyDescent="0.2">
      <c r="A45" s="37" t="s">
        <v>278</v>
      </c>
      <c r="B45" s="21" t="s">
        <v>160</v>
      </c>
      <c r="C45" s="39">
        <v>5340005704070</v>
      </c>
      <c r="D45" s="21" t="s">
        <v>323</v>
      </c>
      <c r="E45" s="21">
        <v>4</v>
      </c>
      <c r="F45" s="21">
        <f t="shared" si="0"/>
        <v>4</v>
      </c>
      <c r="G45" s="21" t="s">
        <v>162</v>
      </c>
    </row>
    <row r="46" spans="1:7" x14ac:dyDescent="0.2">
      <c r="A46" s="37" t="s">
        <v>279</v>
      </c>
      <c r="B46" s="21" t="s">
        <v>170</v>
      </c>
      <c r="C46" s="39">
        <v>3110011602186</v>
      </c>
      <c r="D46" s="21" t="s">
        <v>135</v>
      </c>
      <c r="E46" s="21">
        <v>4</v>
      </c>
      <c r="F46" s="21">
        <f t="shared" si="0"/>
        <v>4</v>
      </c>
      <c r="G46" s="21" t="s">
        <v>171</v>
      </c>
    </row>
    <row r="47" spans="1:7" x14ac:dyDescent="0.2">
      <c r="A47" s="37" t="s">
        <v>280</v>
      </c>
      <c r="B47" s="21" t="s">
        <v>134</v>
      </c>
      <c r="C47" s="39">
        <v>3110006071195</v>
      </c>
      <c r="D47" s="21" t="s">
        <v>135</v>
      </c>
      <c r="E47" s="21">
        <v>4</v>
      </c>
      <c r="F47" s="21">
        <f t="shared" si="0"/>
        <v>4</v>
      </c>
      <c r="G47" s="21" t="s">
        <v>136</v>
      </c>
    </row>
    <row r="48" spans="1:7" x14ac:dyDescent="0.2">
      <c r="A48" s="37" t="s">
        <v>281</v>
      </c>
      <c r="B48" s="21" t="s">
        <v>76</v>
      </c>
      <c r="C48" s="39">
        <v>5365010802034</v>
      </c>
      <c r="D48" s="21" t="s">
        <v>58</v>
      </c>
      <c r="E48" s="38">
        <v>5</v>
      </c>
      <c r="F48" s="21">
        <f t="shared" si="0"/>
        <v>5</v>
      </c>
      <c r="G48" s="21" t="s">
        <v>77</v>
      </c>
    </row>
    <row r="49" spans="1:7" x14ac:dyDescent="0.2">
      <c r="A49" s="37" t="s">
        <v>282</v>
      </c>
      <c r="B49" s="21" t="s">
        <v>153</v>
      </c>
      <c r="C49" s="39">
        <v>1005005703852</v>
      </c>
      <c r="D49" s="21" t="s">
        <v>297</v>
      </c>
      <c r="E49" s="21">
        <v>4</v>
      </c>
      <c r="F49" s="21">
        <f t="shared" si="0"/>
        <v>4</v>
      </c>
      <c r="G49" s="21" t="s">
        <v>155</v>
      </c>
    </row>
    <row r="50" spans="1:7" x14ac:dyDescent="0.2">
      <c r="A50" s="37" t="s">
        <v>283</v>
      </c>
      <c r="B50" s="21" t="s">
        <v>176</v>
      </c>
      <c r="C50" s="39">
        <v>1005005703680</v>
      </c>
      <c r="D50" s="21" t="s">
        <v>177</v>
      </c>
      <c r="E50" s="21">
        <v>4</v>
      </c>
      <c r="F50" s="21">
        <f t="shared" si="0"/>
        <v>4</v>
      </c>
      <c r="G50" s="21" t="s">
        <v>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E13" sqref="E13"/>
    </sheetView>
  </sheetViews>
  <sheetFormatPr defaultRowHeight="12.75" x14ac:dyDescent="0.2"/>
  <cols>
    <col min="1" max="1" width="6.28515625" style="3" bestFit="1" customWidth="1"/>
    <col min="2" max="2" width="9.7109375" style="3" bestFit="1" customWidth="1"/>
    <col min="3" max="3" width="28.85546875" style="3" bestFit="1" customWidth="1"/>
    <col min="4" max="4" width="3.5703125" style="3" bestFit="1" customWidth="1"/>
    <col min="5" max="5" width="17.5703125" style="3" customWidth="1"/>
    <col min="6" max="6" width="14.5703125" style="7" customWidth="1"/>
    <col min="7" max="7" width="25.140625" style="3" customWidth="1"/>
    <col min="8" max="8" width="4.85546875" style="4" customWidth="1"/>
    <col min="9" max="9" width="7.7109375" style="8" customWidth="1"/>
    <col min="10" max="10" width="7.140625" style="4" customWidth="1"/>
    <col min="11" max="11" width="9.28515625" style="3" customWidth="1"/>
    <col min="12" max="12" width="10.42578125" style="4" bestFit="1" customWidth="1"/>
    <col min="13" max="13" width="29.5703125" style="4" customWidth="1"/>
    <col min="14" max="16384" width="9.140625" style="4"/>
  </cols>
  <sheetData>
    <row r="1" spans="1:12" ht="25.5" x14ac:dyDescent="0.35">
      <c r="A1" s="46" t="s">
        <v>39</v>
      </c>
      <c r="B1" s="47"/>
      <c r="C1" s="47"/>
      <c r="D1" s="47"/>
      <c r="E1" s="48" t="s">
        <v>40</v>
      </c>
      <c r="F1" s="49"/>
      <c r="G1" s="49"/>
      <c r="H1" s="23"/>
      <c r="I1" s="23"/>
      <c r="J1" s="23"/>
      <c r="K1" s="23"/>
      <c r="L1"/>
    </row>
    <row r="2" spans="1:12" ht="18" x14ac:dyDescent="0.25">
      <c r="A2" s="50" t="s">
        <v>35</v>
      </c>
      <c r="B2" s="51"/>
      <c r="C2" s="51"/>
      <c r="D2" s="51"/>
      <c r="E2" s="52" t="s">
        <v>41</v>
      </c>
      <c r="F2" s="52"/>
      <c r="G2" s="52"/>
      <c r="H2" s="23"/>
      <c r="I2" s="23"/>
      <c r="J2" s="23"/>
      <c r="K2" s="23"/>
      <c r="L2"/>
    </row>
    <row r="3" spans="1:12" ht="25.5" x14ac:dyDescent="0.2">
      <c r="A3" s="24" t="s">
        <v>36</v>
      </c>
      <c r="B3" s="24" t="s">
        <v>42</v>
      </c>
      <c r="C3" s="24" t="s">
        <v>43</v>
      </c>
      <c r="D3" s="24" t="s">
        <v>25</v>
      </c>
      <c r="E3" s="24" t="s">
        <v>0</v>
      </c>
      <c r="F3" s="24" t="s">
        <v>44</v>
      </c>
      <c r="G3" s="24" t="s">
        <v>26</v>
      </c>
      <c r="H3" s="24" t="s">
        <v>33</v>
      </c>
      <c r="I3" s="25" t="s">
        <v>45</v>
      </c>
      <c r="J3" s="26" t="s">
        <v>27</v>
      </c>
      <c r="K3" s="24" t="s">
        <v>28</v>
      </c>
      <c r="L3" s="24" t="s">
        <v>31</v>
      </c>
    </row>
    <row r="4" spans="1:12" ht="14.25" x14ac:dyDescent="0.2">
      <c r="A4" s="3" t="s">
        <v>29</v>
      </c>
      <c r="B4" s="3" t="s">
        <v>46</v>
      </c>
      <c r="C4" s="3" t="s">
        <v>47</v>
      </c>
      <c r="D4" s="3" t="s">
        <v>30</v>
      </c>
      <c r="E4" s="3" t="s">
        <v>48</v>
      </c>
      <c r="F4" s="3" t="s">
        <v>49</v>
      </c>
      <c r="G4" s="3" t="s">
        <v>50</v>
      </c>
      <c r="H4" s="3" t="s">
        <v>32</v>
      </c>
      <c r="I4" s="4">
        <v>1</v>
      </c>
      <c r="J4" s="27">
        <f>H4*I4</f>
        <v>2</v>
      </c>
      <c r="K4" s="28" t="s">
        <v>51</v>
      </c>
      <c r="L4" s="29"/>
    </row>
    <row r="5" spans="1:12" x14ac:dyDescent="0.2">
      <c r="A5" s="3" t="s">
        <v>29</v>
      </c>
      <c r="B5" s="3" t="s">
        <v>46</v>
      </c>
      <c r="C5" s="3" t="s">
        <v>47</v>
      </c>
      <c r="D5" s="3" t="s">
        <v>30</v>
      </c>
      <c r="E5" s="3" t="s">
        <v>52</v>
      </c>
      <c r="F5" s="3" t="s">
        <v>53</v>
      </c>
      <c r="G5" s="3" t="s">
        <v>54</v>
      </c>
      <c r="H5" s="3">
        <v>190</v>
      </c>
      <c r="I5" s="4">
        <v>1</v>
      </c>
      <c r="J5" s="27">
        <f t="shared" ref="J5:J53" si="0">H5*I5</f>
        <v>190</v>
      </c>
      <c r="K5" s="3" t="s">
        <v>55</v>
      </c>
      <c r="L5" s="29"/>
    </row>
    <row r="6" spans="1:12" x14ac:dyDescent="0.2">
      <c r="A6" s="3" t="s">
        <v>29</v>
      </c>
      <c r="B6" s="3" t="s">
        <v>46</v>
      </c>
      <c r="C6" s="3" t="s">
        <v>47</v>
      </c>
      <c r="D6" s="3" t="s">
        <v>30</v>
      </c>
      <c r="E6" s="3" t="s">
        <v>56</v>
      </c>
      <c r="F6" s="3" t="s">
        <v>57</v>
      </c>
      <c r="G6" s="3" t="s">
        <v>58</v>
      </c>
      <c r="H6" s="3" t="s">
        <v>32</v>
      </c>
      <c r="I6" s="4">
        <v>1</v>
      </c>
      <c r="J6" s="27">
        <f t="shared" si="0"/>
        <v>2</v>
      </c>
      <c r="K6" s="3" t="s">
        <v>59</v>
      </c>
      <c r="L6" s="29"/>
    </row>
    <row r="7" spans="1:12" x14ac:dyDescent="0.2">
      <c r="A7" s="3" t="s">
        <v>29</v>
      </c>
      <c r="B7" s="3" t="s">
        <v>46</v>
      </c>
      <c r="C7" s="3" t="s">
        <v>47</v>
      </c>
      <c r="D7" s="3" t="s">
        <v>30</v>
      </c>
      <c r="E7" s="3" t="s">
        <v>60</v>
      </c>
      <c r="F7" s="3" t="s">
        <v>61</v>
      </c>
      <c r="G7" s="3" t="s">
        <v>50</v>
      </c>
      <c r="H7" s="3" t="s">
        <v>37</v>
      </c>
      <c r="I7" s="4">
        <v>1</v>
      </c>
      <c r="J7" s="27">
        <f t="shared" si="0"/>
        <v>5</v>
      </c>
      <c r="K7" s="3" t="s">
        <v>62</v>
      </c>
      <c r="L7" s="29"/>
    </row>
    <row r="8" spans="1:12" x14ac:dyDescent="0.2">
      <c r="A8" s="3" t="s">
        <v>29</v>
      </c>
      <c r="B8" s="3" t="s">
        <v>46</v>
      </c>
      <c r="C8" s="3" t="s">
        <v>47</v>
      </c>
      <c r="D8" s="3" t="s">
        <v>30</v>
      </c>
      <c r="E8" s="3" t="s">
        <v>63</v>
      </c>
      <c r="F8" s="3" t="s">
        <v>64</v>
      </c>
      <c r="G8" s="3" t="s">
        <v>58</v>
      </c>
      <c r="H8" s="3" t="s">
        <v>37</v>
      </c>
      <c r="I8" s="4">
        <v>1</v>
      </c>
      <c r="J8" s="27">
        <f t="shared" si="0"/>
        <v>5</v>
      </c>
      <c r="K8" s="3" t="s">
        <v>65</v>
      </c>
      <c r="L8" s="29"/>
    </row>
    <row r="9" spans="1:12" x14ac:dyDescent="0.2">
      <c r="A9" s="3" t="s">
        <v>29</v>
      </c>
      <c r="B9" s="3" t="s">
        <v>46</v>
      </c>
      <c r="C9" s="3" t="s">
        <v>47</v>
      </c>
      <c r="D9" s="3" t="s">
        <v>30</v>
      </c>
      <c r="E9" s="3" t="s">
        <v>66</v>
      </c>
      <c r="F9" s="3" t="s">
        <v>67</v>
      </c>
      <c r="G9" s="3" t="s">
        <v>50</v>
      </c>
      <c r="H9" s="3">
        <v>4</v>
      </c>
      <c r="I9" s="4">
        <v>1</v>
      </c>
      <c r="J9" s="27">
        <f t="shared" si="0"/>
        <v>4</v>
      </c>
      <c r="K9" s="3" t="s">
        <v>68</v>
      </c>
      <c r="L9" s="29"/>
    </row>
    <row r="10" spans="1:12" x14ac:dyDescent="0.2">
      <c r="A10" s="3" t="s">
        <v>29</v>
      </c>
      <c r="B10" s="3" t="s">
        <v>46</v>
      </c>
      <c r="C10" s="3" t="s">
        <v>47</v>
      </c>
      <c r="D10" s="3" t="s">
        <v>30</v>
      </c>
      <c r="E10" s="3" t="s">
        <v>69</v>
      </c>
      <c r="F10" s="3" t="s">
        <v>70</v>
      </c>
      <c r="G10" s="3" t="s">
        <v>58</v>
      </c>
      <c r="H10" s="3" t="s">
        <v>32</v>
      </c>
      <c r="I10" s="4">
        <v>1</v>
      </c>
      <c r="J10" s="27">
        <f t="shared" si="0"/>
        <v>2</v>
      </c>
      <c r="K10" s="3" t="s">
        <v>71</v>
      </c>
      <c r="L10" s="29"/>
    </row>
    <row r="11" spans="1:12" x14ac:dyDescent="0.2">
      <c r="A11" s="3" t="s">
        <v>29</v>
      </c>
      <c r="B11" s="3" t="s">
        <v>46</v>
      </c>
      <c r="C11" s="3" t="s">
        <v>47</v>
      </c>
      <c r="D11" s="3" t="s">
        <v>30</v>
      </c>
      <c r="E11" s="3" t="s">
        <v>72</v>
      </c>
      <c r="F11" s="3" t="s">
        <v>73</v>
      </c>
      <c r="G11" s="3" t="s">
        <v>50</v>
      </c>
      <c r="H11" s="3" t="s">
        <v>37</v>
      </c>
      <c r="I11" s="4">
        <v>1</v>
      </c>
      <c r="J11" s="27">
        <f t="shared" si="0"/>
        <v>5</v>
      </c>
      <c r="K11" s="3" t="s">
        <v>74</v>
      </c>
      <c r="L11" s="29"/>
    </row>
    <row r="12" spans="1:12" x14ac:dyDescent="0.2">
      <c r="A12" s="3" t="s">
        <v>29</v>
      </c>
      <c r="B12" s="3" t="s">
        <v>46</v>
      </c>
      <c r="C12" s="3" t="s">
        <v>47</v>
      </c>
      <c r="D12" s="3" t="s">
        <v>30</v>
      </c>
      <c r="E12" s="3" t="s">
        <v>75</v>
      </c>
      <c r="F12" s="3" t="s">
        <v>76</v>
      </c>
      <c r="G12" s="3" t="s">
        <v>58</v>
      </c>
      <c r="H12" s="3" t="s">
        <v>37</v>
      </c>
      <c r="I12" s="4">
        <v>1</v>
      </c>
      <c r="J12" s="27">
        <f t="shared" si="0"/>
        <v>5</v>
      </c>
      <c r="K12" s="3" t="s">
        <v>77</v>
      </c>
      <c r="L12" s="29"/>
    </row>
    <row r="13" spans="1:12" x14ac:dyDescent="0.2">
      <c r="A13" s="3" t="s">
        <v>29</v>
      </c>
      <c r="B13" s="3" t="s">
        <v>46</v>
      </c>
      <c r="C13" s="3" t="s">
        <v>47</v>
      </c>
      <c r="D13" s="3" t="s">
        <v>30</v>
      </c>
      <c r="E13" s="3" t="s">
        <v>78</v>
      </c>
      <c r="F13" s="3" t="s">
        <v>79</v>
      </c>
      <c r="G13" s="3" t="s">
        <v>80</v>
      </c>
      <c r="H13" s="3">
        <v>12</v>
      </c>
      <c r="I13" s="4">
        <v>1</v>
      </c>
      <c r="J13" s="27">
        <f t="shared" si="0"/>
        <v>12</v>
      </c>
      <c r="K13" s="3" t="s">
        <v>81</v>
      </c>
      <c r="L13" s="29"/>
    </row>
    <row r="14" spans="1:12" x14ac:dyDescent="0.2">
      <c r="A14" s="3" t="s">
        <v>82</v>
      </c>
      <c r="B14" s="3" t="s">
        <v>46</v>
      </c>
      <c r="C14" s="3" t="s">
        <v>47</v>
      </c>
      <c r="D14" s="3" t="s">
        <v>30</v>
      </c>
      <c r="E14" s="3" t="s">
        <v>83</v>
      </c>
      <c r="F14" s="3" t="s">
        <v>84</v>
      </c>
      <c r="G14" s="3" t="s">
        <v>85</v>
      </c>
      <c r="H14" s="3">
        <v>66</v>
      </c>
      <c r="I14" s="4">
        <v>1</v>
      </c>
      <c r="J14" s="27">
        <f t="shared" si="0"/>
        <v>66</v>
      </c>
      <c r="K14" s="3" t="s">
        <v>86</v>
      </c>
      <c r="L14" s="29"/>
    </row>
    <row r="15" spans="1:12" ht="15" x14ac:dyDescent="0.2">
      <c r="A15" s="3" t="s">
        <v>82</v>
      </c>
      <c r="B15" s="3" t="s">
        <v>46</v>
      </c>
      <c r="C15" s="3" t="s">
        <v>47</v>
      </c>
      <c r="D15" s="3" t="s">
        <v>30</v>
      </c>
      <c r="E15" s="3" t="s">
        <v>87</v>
      </c>
      <c r="F15" s="3" t="s">
        <v>88</v>
      </c>
      <c r="G15" s="3" t="s">
        <v>89</v>
      </c>
      <c r="H15" s="3">
        <v>800</v>
      </c>
      <c r="I15" s="4">
        <v>1</v>
      </c>
      <c r="J15" s="27">
        <f t="shared" si="0"/>
        <v>800</v>
      </c>
      <c r="K15" s="30" t="s">
        <v>36</v>
      </c>
      <c r="L15" s="29"/>
    </row>
    <row r="16" spans="1:12" x14ac:dyDescent="0.2">
      <c r="A16" s="3" t="s">
        <v>82</v>
      </c>
      <c r="B16" s="3" t="s">
        <v>46</v>
      </c>
      <c r="C16" s="3" t="s">
        <v>47</v>
      </c>
      <c r="D16" s="3" t="s">
        <v>30</v>
      </c>
      <c r="E16" s="3" t="s">
        <v>90</v>
      </c>
      <c r="F16" s="3" t="s">
        <v>91</v>
      </c>
      <c r="G16" s="3" t="s">
        <v>92</v>
      </c>
      <c r="H16" s="3">
        <v>2</v>
      </c>
      <c r="I16" s="4">
        <v>1</v>
      </c>
      <c r="J16" s="27">
        <f t="shared" si="0"/>
        <v>2</v>
      </c>
      <c r="K16" s="3" t="s">
        <v>93</v>
      </c>
      <c r="L16" s="29"/>
    </row>
    <row r="17" spans="1:12" x14ac:dyDescent="0.2">
      <c r="A17" s="3" t="s">
        <v>82</v>
      </c>
      <c r="B17" s="3" t="s">
        <v>46</v>
      </c>
      <c r="C17" s="3" t="s">
        <v>47</v>
      </c>
      <c r="D17" s="3" t="s">
        <v>94</v>
      </c>
      <c r="E17" s="3" t="s">
        <v>95</v>
      </c>
      <c r="F17" s="3" t="s">
        <v>96</v>
      </c>
      <c r="G17" s="3" t="s">
        <v>97</v>
      </c>
      <c r="H17" s="3">
        <v>2</v>
      </c>
      <c r="I17" s="4">
        <v>1</v>
      </c>
      <c r="J17" s="27">
        <f t="shared" si="0"/>
        <v>2</v>
      </c>
      <c r="K17" s="3" t="s">
        <v>98</v>
      </c>
      <c r="L17" s="29"/>
    </row>
    <row r="18" spans="1:12" x14ac:dyDescent="0.2">
      <c r="A18" s="3" t="s">
        <v>82</v>
      </c>
      <c r="B18" s="3" t="s">
        <v>46</v>
      </c>
      <c r="C18" s="3" t="s">
        <v>47</v>
      </c>
      <c r="D18" s="3" t="s">
        <v>30</v>
      </c>
      <c r="E18" s="3" t="s">
        <v>99</v>
      </c>
      <c r="F18" s="3" t="s">
        <v>100</v>
      </c>
      <c r="G18" s="3" t="s">
        <v>101</v>
      </c>
      <c r="H18" s="3">
        <v>2</v>
      </c>
      <c r="I18" s="4">
        <v>1</v>
      </c>
      <c r="J18" s="27">
        <f t="shared" si="0"/>
        <v>2</v>
      </c>
      <c r="K18" s="3" t="s">
        <v>102</v>
      </c>
      <c r="L18" s="29"/>
    </row>
    <row r="19" spans="1:12" x14ac:dyDescent="0.2">
      <c r="A19" s="3" t="s">
        <v>82</v>
      </c>
      <c r="B19" s="3" t="s">
        <v>46</v>
      </c>
      <c r="C19" s="3" t="s">
        <v>47</v>
      </c>
      <c r="D19" s="3" t="s">
        <v>30</v>
      </c>
      <c r="E19" s="3" t="s">
        <v>103</v>
      </c>
      <c r="F19" s="3" t="s">
        <v>104</v>
      </c>
      <c r="G19" s="3" t="s">
        <v>92</v>
      </c>
      <c r="H19" s="3">
        <v>2</v>
      </c>
      <c r="I19" s="4">
        <v>1</v>
      </c>
      <c r="J19" s="27">
        <f t="shared" si="0"/>
        <v>2</v>
      </c>
      <c r="K19" s="3" t="s">
        <v>105</v>
      </c>
      <c r="L19" s="29"/>
    </row>
    <row r="20" spans="1:12" x14ac:dyDescent="0.2">
      <c r="A20" s="3" t="s">
        <v>106</v>
      </c>
      <c r="B20" s="3" t="s">
        <v>46</v>
      </c>
      <c r="C20" s="3" t="s">
        <v>47</v>
      </c>
      <c r="D20" s="3" t="s">
        <v>30</v>
      </c>
      <c r="E20" s="3" t="s">
        <v>107</v>
      </c>
      <c r="F20" s="3" t="s">
        <v>108</v>
      </c>
      <c r="G20" s="3" t="s">
        <v>109</v>
      </c>
      <c r="H20" s="3">
        <v>4</v>
      </c>
      <c r="I20" s="4">
        <v>1</v>
      </c>
      <c r="J20" s="27">
        <f t="shared" si="0"/>
        <v>4</v>
      </c>
      <c r="K20" s="3" t="s">
        <v>110</v>
      </c>
      <c r="L20" s="29"/>
    </row>
    <row r="21" spans="1:12" x14ac:dyDescent="0.2">
      <c r="A21" s="3" t="s">
        <v>106</v>
      </c>
      <c r="B21" s="3" t="s">
        <v>46</v>
      </c>
      <c r="C21" s="3" t="s">
        <v>47</v>
      </c>
      <c r="D21" s="3" t="s">
        <v>30</v>
      </c>
      <c r="E21" s="3" t="s">
        <v>111</v>
      </c>
      <c r="F21" s="3" t="s">
        <v>112</v>
      </c>
      <c r="G21" s="3" t="s">
        <v>113</v>
      </c>
      <c r="H21" s="3">
        <v>4</v>
      </c>
      <c r="I21" s="4">
        <v>1</v>
      </c>
      <c r="J21" s="27">
        <f t="shared" si="0"/>
        <v>4</v>
      </c>
      <c r="K21" s="3" t="s">
        <v>114</v>
      </c>
      <c r="L21" s="29"/>
    </row>
    <row r="22" spans="1:12" x14ac:dyDescent="0.2">
      <c r="A22" s="3" t="s">
        <v>106</v>
      </c>
      <c r="B22" s="3" t="s">
        <v>46</v>
      </c>
      <c r="C22" s="3" t="s">
        <v>47</v>
      </c>
      <c r="D22" s="3" t="s">
        <v>30</v>
      </c>
      <c r="E22" s="3" t="s">
        <v>115</v>
      </c>
      <c r="F22" s="3" t="s">
        <v>116</v>
      </c>
      <c r="G22" s="3" t="s">
        <v>113</v>
      </c>
      <c r="H22" s="3">
        <v>14</v>
      </c>
      <c r="I22" s="4">
        <v>1</v>
      </c>
      <c r="J22" s="27">
        <f t="shared" si="0"/>
        <v>14</v>
      </c>
      <c r="K22" s="3" t="s">
        <v>117</v>
      </c>
      <c r="L22" s="29"/>
    </row>
    <row r="23" spans="1:12" x14ac:dyDescent="0.2">
      <c r="A23" s="3" t="s">
        <v>106</v>
      </c>
      <c r="B23" s="3" t="s">
        <v>46</v>
      </c>
      <c r="C23" s="3" t="s">
        <v>47</v>
      </c>
      <c r="D23" s="3" t="s">
        <v>30</v>
      </c>
      <c r="E23" s="3" t="s">
        <v>118</v>
      </c>
      <c r="F23" s="3" t="s">
        <v>119</v>
      </c>
      <c r="G23" s="3" t="s">
        <v>113</v>
      </c>
      <c r="H23" s="3">
        <v>8</v>
      </c>
      <c r="I23" s="4">
        <v>1</v>
      </c>
      <c r="J23" s="27">
        <f t="shared" si="0"/>
        <v>8</v>
      </c>
      <c r="K23" s="3" t="s">
        <v>120</v>
      </c>
      <c r="L23" s="29"/>
    </row>
    <row r="24" spans="1:12" x14ac:dyDescent="0.2">
      <c r="A24" s="3" t="s">
        <v>29</v>
      </c>
      <c r="B24" s="3" t="s">
        <v>46</v>
      </c>
      <c r="C24" s="3" t="s">
        <v>47</v>
      </c>
      <c r="D24" s="3" t="s">
        <v>30</v>
      </c>
      <c r="E24" s="3" t="s">
        <v>121</v>
      </c>
      <c r="F24" s="3" t="s">
        <v>122</v>
      </c>
      <c r="G24" s="3" t="s">
        <v>50</v>
      </c>
      <c r="H24" s="3">
        <v>60</v>
      </c>
      <c r="I24" s="4">
        <v>1</v>
      </c>
      <c r="J24" s="27">
        <f t="shared" si="0"/>
        <v>60</v>
      </c>
      <c r="K24" s="3" t="s">
        <v>123</v>
      </c>
      <c r="L24" s="29"/>
    </row>
    <row r="25" spans="1:12" x14ac:dyDescent="0.2">
      <c r="A25" s="3" t="s">
        <v>29</v>
      </c>
      <c r="B25" s="3" t="s">
        <v>46</v>
      </c>
      <c r="C25" s="3" t="s">
        <v>47</v>
      </c>
      <c r="D25" s="3" t="s">
        <v>30</v>
      </c>
      <c r="E25" s="3" t="s">
        <v>124</v>
      </c>
      <c r="F25" s="3" t="s">
        <v>125</v>
      </c>
      <c r="G25" s="3" t="s">
        <v>126</v>
      </c>
      <c r="H25" s="3" t="s">
        <v>34</v>
      </c>
      <c r="I25" s="4">
        <v>1</v>
      </c>
      <c r="J25" s="27">
        <f t="shared" si="0"/>
        <v>4</v>
      </c>
      <c r="K25" s="3" t="s">
        <v>127</v>
      </c>
      <c r="L25" s="29"/>
    </row>
    <row r="26" spans="1:12" x14ac:dyDescent="0.2">
      <c r="A26" s="3" t="s">
        <v>82</v>
      </c>
      <c r="B26" s="3" t="s">
        <v>46</v>
      </c>
      <c r="C26" s="3" t="s">
        <v>47</v>
      </c>
      <c r="D26" s="3" t="s">
        <v>30</v>
      </c>
      <c r="E26" s="3" t="s">
        <v>128</v>
      </c>
      <c r="F26" s="3" t="s">
        <v>129</v>
      </c>
      <c r="G26" s="3" t="s">
        <v>130</v>
      </c>
      <c r="H26" s="3">
        <v>8</v>
      </c>
      <c r="I26" s="4">
        <v>1</v>
      </c>
      <c r="J26" s="27">
        <f t="shared" si="0"/>
        <v>8</v>
      </c>
      <c r="K26" s="3" t="s">
        <v>131</v>
      </c>
      <c r="L26" s="29"/>
    </row>
    <row r="27" spans="1:12" x14ac:dyDescent="0.2">
      <c r="A27" s="3" t="s">
        <v>82</v>
      </c>
      <c r="B27" s="3" t="s">
        <v>46</v>
      </c>
      <c r="C27" s="3" t="s">
        <v>47</v>
      </c>
      <c r="D27" s="3" t="s">
        <v>132</v>
      </c>
      <c r="E27" s="3" t="s">
        <v>133</v>
      </c>
      <c r="F27" s="3" t="s">
        <v>134</v>
      </c>
      <c r="G27" s="3" t="s">
        <v>135</v>
      </c>
      <c r="H27" s="3">
        <v>4</v>
      </c>
      <c r="I27" s="4">
        <v>1</v>
      </c>
      <c r="J27" s="27">
        <f t="shared" si="0"/>
        <v>4</v>
      </c>
      <c r="K27" s="3" t="s">
        <v>136</v>
      </c>
      <c r="L27" s="29"/>
    </row>
    <row r="28" spans="1:12" x14ac:dyDescent="0.2">
      <c r="A28" s="3" t="s">
        <v>82</v>
      </c>
      <c r="B28" s="3" t="s">
        <v>46</v>
      </c>
      <c r="C28" s="3" t="s">
        <v>47</v>
      </c>
      <c r="D28" s="3" t="s">
        <v>132</v>
      </c>
      <c r="E28" s="3" t="s">
        <v>137</v>
      </c>
      <c r="F28" s="3" t="s">
        <v>138</v>
      </c>
      <c r="G28" s="3" t="s">
        <v>139</v>
      </c>
      <c r="H28" s="3">
        <v>4</v>
      </c>
      <c r="I28" s="4">
        <v>1</v>
      </c>
      <c r="J28" s="27">
        <f t="shared" si="0"/>
        <v>4</v>
      </c>
      <c r="K28" s="3" t="s">
        <v>140</v>
      </c>
      <c r="L28" s="29"/>
    </row>
    <row r="29" spans="1:12" x14ac:dyDescent="0.2">
      <c r="A29" s="3" t="s">
        <v>82</v>
      </c>
      <c r="B29" s="3" t="s">
        <v>46</v>
      </c>
      <c r="C29" s="3" t="s">
        <v>47</v>
      </c>
      <c r="D29" s="3" t="s">
        <v>30</v>
      </c>
      <c r="E29" s="3" t="s">
        <v>141</v>
      </c>
      <c r="F29" s="3" t="s">
        <v>142</v>
      </c>
      <c r="G29" s="3" t="s">
        <v>143</v>
      </c>
      <c r="H29" s="3">
        <v>4</v>
      </c>
      <c r="I29" s="4">
        <v>1</v>
      </c>
      <c r="J29" s="27">
        <f t="shared" si="0"/>
        <v>4</v>
      </c>
      <c r="K29" s="3" t="s">
        <v>144</v>
      </c>
      <c r="L29" s="29"/>
    </row>
    <row r="30" spans="1:12" x14ac:dyDescent="0.2">
      <c r="A30" s="3" t="s">
        <v>82</v>
      </c>
      <c r="B30" s="3" t="s">
        <v>46</v>
      </c>
      <c r="C30" s="3" t="s">
        <v>47</v>
      </c>
      <c r="D30" s="3" t="s">
        <v>30</v>
      </c>
      <c r="E30" s="3" t="s">
        <v>145</v>
      </c>
      <c r="F30" s="3" t="s">
        <v>146</v>
      </c>
      <c r="G30" s="3" t="s">
        <v>147</v>
      </c>
      <c r="H30" s="3">
        <v>4</v>
      </c>
      <c r="I30" s="4">
        <v>1</v>
      </c>
      <c r="J30" s="27">
        <f t="shared" si="0"/>
        <v>4</v>
      </c>
      <c r="K30" s="3" t="s">
        <v>148</v>
      </c>
      <c r="L30" s="29"/>
    </row>
    <row r="31" spans="1:12" x14ac:dyDescent="0.2">
      <c r="A31" s="3" t="s">
        <v>82</v>
      </c>
      <c r="B31" s="3" t="s">
        <v>46</v>
      </c>
      <c r="C31" s="3" t="s">
        <v>47</v>
      </c>
      <c r="D31" s="3" t="s">
        <v>30</v>
      </c>
      <c r="E31" s="3" t="s">
        <v>149</v>
      </c>
      <c r="F31" s="3" t="s">
        <v>150</v>
      </c>
      <c r="G31" s="3" t="s">
        <v>50</v>
      </c>
      <c r="H31" s="3">
        <v>4</v>
      </c>
      <c r="I31" s="4">
        <v>1</v>
      </c>
      <c r="J31" s="27">
        <f t="shared" si="0"/>
        <v>4</v>
      </c>
      <c r="K31" s="3" t="s">
        <v>151</v>
      </c>
      <c r="L31" s="29"/>
    </row>
    <row r="32" spans="1:12" x14ac:dyDescent="0.2">
      <c r="A32" s="3" t="s">
        <v>82</v>
      </c>
      <c r="B32" s="3" t="s">
        <v>46</v>
      </c>
      <c r="C32" s="3" t="s">
        <v>47</v>
      </c>
      <c r="D32" s="3" t="s">
        <v>94</v>
      </c>
      <c r="E32" s="3" t="s">
        <v>152</v>
      </c>
      <c r="F32" s="3" t="s">
        <v>153</v>
      </c>
      <c r="G32" s="3" t="s">
        <v>154</v>
      </c>
      <c r="H32" s="3">
        <v>4</v>
      </c>
      <c r="I32" s="4">
        <v>1</v>
      </c>
      <c r="J32" s="27">
        <f t="shared" si="0"/>
        <v>4</v>
      </c>
      <c r="K32" s="3" t="s">
        <v>155</v>
      </c>
      <c r="L32" s="29"/>
    </row>
    <row r="33" spans="1:12" x14ac:dyDescent="0.2">
      <c r="A33" s="3" t="s">
        <v>82</v>
      </c>
      <c r="B33" s="3" t="s">
        <v>46</v>
      </c>
      <c r="C33" s="3" t="s">
        <v>47</v>
      </c>
      <c r="D33" s="3" t="s">
        <v>30</v>
      </c>
      <c r="E33" s="3" t="s">
        <v>156</v>
      </c>
      <c r="F33" s="3" t="s">
        <v>157</v>
      </c>
      <c r="G33" s="3" t="s">
        <v>130</v>
      </c>
      <c r="H33" s="3">
        <v>4</v>
      </c>
      <c r="I33" s="4">
        <v>1</v>
      </c>
      <c r="J33" s="27">
        <f t="shared" si="0"/>
        <v>4</v>
      </c>
      <c r="K33" s="3" t="s">
        <v>158</v>
      </c>
      <c r="L33" s="29"/>
    </row>
    <row r="34" spans="1:12" x14ac:dyDescent="0.2">
      <c r="A34" s="3" t="s">
        <v>82</v>
      </c>
      <c r="B34" s="3" t="s">
        <v>46</v>
      </c>
      <c r="C34" s="3" t="s">
        <v>47</v>
      </c>
      <c r="D34" s="3" t="s">
        <v>132</v>
      </c>
      <c r="E34" s="3" t="s">
        <v>159</v>
      </c>
      <c r="F34" s="3" t="s">
        <v>160</v>
      </c>
      <c r="G34" s="3" t="s">
        <v>161</v>
      </c>
      <c r="H34" s="3">
        <v>4</v>
      </c>
      <c r="I34" s="4">
        <v>1</v>
      </c>
      <c r="J34" s="27">
        <f t="shared" si="0"/>
        <v>4</v>
      </c>
      <c r="K34" s="3" t="s">
        <v>162</v>
      </c>
      <c r="L34" s="29"/>
    </row>
    <row r="35" spans="1:12" x14ac:dyDescent="0.2">
      <c r="A35" s="3" t="s">
        <v>82</v>
      </c>
      <c r="B35" s="3" t="s">
        <v>46</v>
      </c>
      <c r="C35" s="3" t="s">
        <v>47</v>
      </c>
      <c r="D35" s="3" t="s">
        <v>132</v>
      </c>
      <c r="E35" s="3" t="s">
        <v>163</v>
      </c>
      <c r="F35" s="3" t="s">
        <v>164</v>
      </c>
      <c r="G35" s="3" t="s">
        <v>101</v>
      </c>
      <c r="H35" s="3">
        <v>4</v>
      </c>
      <c r="I35" s="4">
        <v>1</v>
      </c>
      <c r="J35" s="27">
        <f t="shared" si="0"/>
        <v>4</v>
      </c>
      <c r="K35" s="3" t="s">
        <v>165</v>
      </c>
      <c r="L35" s="29"/>
    </row>
    <row r="36" spans="1:12" x14ac:dyDescent="0.2">
      <c r="A36" s="3" t="s">
        <v>82</v>
      </c>
      <c r="B36" s="3" t="s">
        <v>46</v>
      </c>
      <c r="C36" s="3" t="s">
        <v>47</v>
      </c>
      <c r="D36" s="3" t="s">
        <v>30</v>
      </c>
      <c r="E36" s="3" t="s">
        <v>166</v>
      </c>
      <c r="F36" s="3" t="s">
        <v>167</v>
      </c>
      <c r="G36" s="3" t="s">
        <v>143</v>
      </c>
      <c r="H36" s="3">
        <v>4</v>
      </c>
      <c r="I36" s="4">
        <v>1</v>
      </c>
      <c r="J36" s="27">
        <f t="shared" si="0"/>
        <v>4</v>
      </c>
      <c r="K36" s="3" t="s">
        <v>168</v>
      </c>
      <c r="L36" s="29"/>
    </row>
    <row r="37" spans="1:12" x14ac:dyDescent="0.2">
      <c r="A37" s="3" t="s">
        <v>82</v>
      </c>
      <c r="B37" s="3" t="s">
        <v>46</v>
      </c>
      <c r="C37" s="3" t="s">
        <v>47</v>
      </c>
      <c r="D37" s="3" t="s">
        <v>132</v>
      </c>
      <c r="E37" s="3" t="s">
        <v>169</v>
      </c>
      <c r="F37" s="3" t="s">
        <v>170</v>
      </c>
      <c r="G37" s="3" t="s">
        <v>135</v>
      </c>
      <c r="H37" s="3">
        <v>4</v>
      </c>
      <c r="I37" s="4">
        <v>1</v>
      </c>
      <c r="J37" s="27">
        <f t="shared" si="0"/>
        <v>4</v>
      </c>
      <c r="K37" s="3" t="s">
        <v>171</v>
      </c>
      <c r="L37" s="29"/>
    </row>
    <row r="38" spans="1:12" x14ac:dyDescent="0.2">
      <c r="A38" s="3" t="s">
        <v>82</v>
      </c>
      <c r="B38" s="3" t="s">
        <v>46</v>
      </c>
      <c r="C38" s="3" t="s">
        <v>47</v>
      </c>
      <c r="D38" s="3" t="s">
        <v>30</v>
      </c>
      <c r="E38" s="3" t="s">
        <v>172</v>
      </c>
      <c r="F38" s="3" t="s">
        <v>173</v>
      </c>
      <c r="G38" s="3" t="s">
        <v>130</v>
      </c>
      <c r="H38" s="3">
        <v>4</v>
      </c>
      <c r="I38" s="4">
        <v>1</v>
      </c>
      <c r="J38" s="27">
        <f t="shared" si="0"/>
        <v>4</v>
      </c>
      <c r="K38" s="3" t="s">
        <v>174</v>
      </c>
      <c r="L38" s="29"/>
    </row>
    <row r="39" spans="1:12" x14ac:dyDescent="0.2">
      <c r="A39" s="3" t="s">
        <v>82</v>
      </c>
      <c r="B39" s="3" t="s">
        <v>46</v>
      </c>
      <c r="C39" s="3" t="s">
        <v>47</v>
      </c>
      <c r="D39" s="3" t="s">
        <v>94</v>
      </c>
      <c r="E39" s="3" t="s">
        <v>175</v>
      </c>
      <c r="F39" s="3" t="s">
        <v>176</v>
      </c>
      <c r="G39" s="3" t="s">
        <v>177</v>
      </c>
      <c r="H39" s="3">
        <v>4</v>
      </c>
      <c r="I39" s="4">
        <v>1</v>
      </c>
      <c r="J39" s="27">
        <f t="shared" si="0"/>
        <v>4</v>
      </c>
      <c r="K39" s="3" t="s">
        <v>178</v>
      </c>
      <c r="L39" s="29"/>
    </row>
    <row r="40" spans="1:12" x14ac:dyDescent="0.2">
      <c r="A40" s="3" t="s">
        <v>82</v>
      </c>
      <c r="B40" s="3" t="s">
        <v>46</v>
      </c>
      <c r="C40" s="3" t="s">
        <v>47</v>
      </c>
      <c r="D40" s="3" t="s">
        <v>30</v>
      </c>
      <c r="E40" s="3" t="s">
        <v>179</v>
      </c>
      <c r="F40" s="3" t="s">
        <v>180</v>
      </c>
      <c r="G40" s="3" t="s">
        <v>181</v>
      </c>
      <c r="H40" s="3">
        <v>4</v>
      </c>
      <c r="I40" s="4">
        <v>1</v>
      </c>
      <c r="J40" s="27">
        <f t="shared" si="0"/>
        <v>4</v>
      </c>
      <c r="K40" s="3" t="s">
        <v>182</v>
      </c>
      <c r="L40" s="29"/>
    </row>
    <row r="41" spans="1:12" x14ac:dyDescent="0.2">
      <c r="A41" s="3" t="s">
        <v>82</v>
      </c>
      <c r="B41" s="3" t="s">
        <v>46</v>
      </c>
      <c r="C41" s="3" t="s">
        <v>47</v>
      </c>
      <c r="D41" s="3" t="s">
        <v>30</v>
      </c>
      <c r="E41" s="3" t="s">
        <v>183</v>
      </c>
      <c r="F41" s="3" t="s">
        <v>184</v>
      </c>
      <c r="G41" s="3" t="s">
        <v>147</v>
      </c>
      <c r="H41" s="3">
        <v>24</v>
      </c>
      <c r="I41" s="4">
        <v>1</v>
      </c>
      <c r="J41" s="27">
        <f t="shared" si="0"/>
        <v>24</v>
      </c>
      <c r="K41" s="3" t="s">
        <v>185</v>
      </c>
      <c r="L41" s="29"/>
    </row>
    <row r="42" spans="1:12" x14ac:dyDescent="0.2">
      <c r="A42" s="3" t="s">
        <v>82</v>
      </c>
      <c r="B42" s="3" t="s">
        <v>46</v>
      </c>
      <c r="C42" s="3" t="s">
        <v>47</v>
      </c>
      <c r="D42" s="3" t="s">
        <v>30</v>
      </c>
      <c r="E42" s="3" t="s">
        <v>186</v>
      </c>
      <c r="F42" s="3" t="s">
        <v>187</v>
      </c>
      <c r="G42" s="3" t="s">
        <v>50</v>
      </c>
      <c r="H42" s="3">
        <v>12</v>
      </c>
      <c r="I42" s="4">
        <v>1</v>
      </c>
      <c r="J42" s="27">
        <f t="shared" si="0"/>
        <v>12</v>
      </c>
      <c r="K42" s="3" t="s">
        <v>188</v>
      </c>
      <c r="L42" s="29"/>
    </row>
    <row r="43" spans="1:12" x14ac:dyDescent="0.2">
      <c r="A43" s="3" t="s">
        <v>82</v>
      </c>
      <c r="B43" s="3" t="s">
        <v>46</v>
      </c>
      <c r="C43" s="3" t="s">
        <v>47</v>
      </c>
      <c r="D43" s="3" t="s">
        <v>30</v>
      </c>
      <c r="E43" s="3" t="s">
        <v>189</v>
      </c>
      <c r="F43" s="3" t="s">
        <v>190</v>
      </c>
      <c r="G43" s="3" t="s">
        <v>191</v>
      </c>
      <c r="H43" s="3">
        <v>24</v>
      </c>
      <c r="I43" s="4">
        <v>1</v>
      </c>
      <c r="J43" s="27">
        <f t="shared" si="0"/>
        <v>24</v>
      </c>
      <c r="K43" s="3" t="s">
        <v>192</v>
      </c>
      <c r="L43" s="29"/>
    </row>
    <row r="44" spans="1:12" x14ac:dyDescent="0.2">
      <c r="A44" s="3" t="s">
        <v>29</v>
      </c>
      <c r="B44" s="3" t="s">
        <v>46</v>
      </c>
      <c r="C44" s="3" t="s">
        <v>47</v>
      </c>
      <c r="D44" s="3" t="s">
        <v>30</v>
      </c>
      <c r="E44" s="3" t="s">
        <v>193</v>
      </c>
      <c r="F44" s="3" t="s">
        <v>194</v>
      </c>
      <c r="G44" s="3" t="s">
        <v>50</v>
      </c>
      <c r="H44" s="3">
        <v>32</v>
      </c>
      <c r="I44" s="4">
        <v>1</v>
      </c>
      <c r="J44" s="27">
        <f t="shared" si="0"/>
        <v>32</v>
      </c>
      <c r="K44" s="3" t="s">
        <v>195</v>
      </c>
      <c r="L44" s="29"/>
    </row>
    <row r="45" spans="1:12" x14ac:dyDescent="0.2">
      <c r="A45" s="3" t="s">
        <v>29</v>
      </c>
      <c r="B45" s="3" t="s">
        <v>46</v>
      </c>
      <c r="C45" s="3" t="s">
        <v>47</v>
      </c>
      <c r="D45" s="3" t="s">
        <v>30</v>
      </c>
      <c r="E45" s="3" t="s">
        <v>196</v>
      </c>
      <c r="F45" s="3" t="s">
        <v>197</v>
      </c>
      <c r="G45" s="3" t="s">
        <v>191</v>
      </c>
      <c r="H45" s="3">
        <v>32</v>
      </c>
      <c r="I45" s="4">
        <v>1</v>
      </c>
      <c r="J45" s="27">
        <f t="shared" si="0"/>
        <v>32</v>
      </c>
      <c r="K45" s="3" t="s">
        <v>198</v>
      </c>
      <c r="L45" s="29"/>
    </row>
    <row r="46" spans="1:12" x14ac:dyDescent="0.2">
      <c r="A46" s="3" t="s">
        <v>106</v>
      </c>
      <c r="B46" s="3" t="s">
        <v>46</v>
      </c>
      <c r="C46" s="3" t="s">
        <v>47</v>
      </c>
      <c r="D46" s="3" t="s">
        <v>30</v>
      </c>
      <c r="E46" s="3" t="s">
        <v>199</v>
      </c>
      <c r="F46" s="3" t="s">
        <v>200</v>
      </c>
      <c r="G46" s="3" t="s">
        <v>113</v>
      </c>
      <c r="H46" s="3">
        <v>4</v>
      </c>
      <c r="I46" s="4">
        <v>1</v>
      </c>
      <c r="J46" s="27">
        <f t="shared" si="0"/>
        <v>4</v>
      </c>
      <c r="K46" s="3" t="s">
        <v>201</v>
      </c>
      <c r="L46" s="29"/>
    </row>
    <row r="47" spans="1:12" x14ac:dyDescent="0.2">
      <c r="A47" s="3" t="s">
        <v>106</v>
      </c>
      <c r="B47" s="3" t="s">
        <v>46</v>
      </c>
      <c r="C47" s="3" t="s">
        <v>47</v>
      </c>
      <c r="D47" s="3" t="s">
        <v>30</v>
      </c>
      <c r="E47" s="3" t="s">
        <v>202</v>
      </c>
      <c r="F47" s="3" t="s">
        <v>203</v>
      </c>
      <c r="G47" s="3" t="s">
        <v>204</v>
      </c>
      <c r="H47" s="3">
        <v>8</v>
      </c>
      <c r="I47" s="4">
        <v>1</v>
      </c>
      <c r="J47" s="27">
        <f t="shared" si="0"/>
        <v>8</v>
      </c>
      <c r="K47" s="3" t="s">
        <v>205</v>
      </c>
      <c r="L47" s="29"/>
    </row>
    <row r="48" spans="1:12" x14ac:dyDescent="0.2">
      <c r="A48" s="3" t="s">
        <v>29</v>
      </c>
      <c r="B48" s="3" t="s">
        <v>46</v>
      </c>
      <c r="C48" s="3" t="s">
        <v>47</v>
      </c>
      <c r="D48" s="3" t="s">
        <v>30</v>
      </c>
      <c r="E48" s="3" t="s">
        <v>206</v>
      </c>
      <c r="F48" s="3" t="s">
        <v>207</v>
      </c>
      <c r="G48" s="3" t="s">
        <v>208</v>
      </c>
      <c r="H48" s="3" t="s">
        <v>32</v>
      </c>
      <c r="I48" s="4">
        <v>1</v>
      </c>
      <c r="J48" s="27">
        <f t="shared" si="0"/>
        <v>2</v>
      </c>
      <c r="K48" s="3" t="s">
        <v>209</v>
      </c>
      <c r="L48" s="29"/>
    </row>
    <row r="49" spans="1:12" x14ac:dyDescent="0.2">
      <c r="A49" s="3" t="s">
        <v>82</v>
      </c>
      <c r="B49" s="3" t="s">
        <v>46</v>
      </c>
      <c r="C49" s="3" t="s">
        <v>47</v>
      </c>
      <c r="D49" s="3" t="s">
        <v>30</v>
      </c>
      <c r="E49" s="3" t="s">
        <v>210</v>
      </c>
      <c r="F49" s="3" t="s">
        <v>211</v>
      </c>
      <c r="G49" s="3" t="s">
        <v>212</v>
      </c>
      <c r="H49" s="3">
        <v>2</v>
      </c>
      <c r="I49" s="4">
        <v>1</v>
      </c>
      <c r="J49" s="27">
        <f t="shared" si="0"/>
        <v>2</v>
      </c>
      <c r="K49" s="3" t="s">
        <v>213</v>
      </c>
      <c r="L49" s="29"/>
    </row>
    <row r="50" spans="1:12" x14ac:dyDescent="0.2">
      <c r="A50" s="3" t="s">
        <v>29</v>
      </c>
      <c r="B50" s="3" t="s">
        <v>46</v>
      </c>
      <c r="C50" s="3" t="s">
        <v>47</v>
      </c>
      <c r="D50" s="3" t="s">
        <v>30</v>
      </c>
      <c r="E50" s="3" t="s">
        <v>214</v>
      </c>
      <c r="F50" s="3" t="s">
        <v>215</v>
      </c>
      <c r="G50" s="3" t="s">
        <v>191</v>
      </c>
      <c r="H50" s="3">
        <v>36</v>
      </c>
      <c r="I50" s="4">
        <v>1</v>
      </c>
      <c r="J50" s="27">
        <f t="shared" si="0"/>
        <v>36</v>
      </c>
      <c r="K50" s="3" t="s">
        <v>216</v>
      </c>
      <c r="L50" s="29"/>
    </row>
    <row r="51" spans="1:12" x14ac:dyDescent="0.2">
      <c r="A51" s="3" t="s">
        <v>82</v>
      </c>
      <c r="B51" s="3" t="s">
        <v>46</v>
      </c>
      <c r="C51" s="3" t="s">
        <v>47</v>
      </c>
      <c r="D51" s="3" t="s">
        <v>30</v>
      </c>
      <c r="E51" s="3" t="s">
        <v>217</v>
      </c>
      <c r="F51" s="3" t="s">
        <v>218</v>
      </c>
      <c r="G51" s="3" t="s">
        <v>219</v>
      </c>
      <c r="H51" s="3">
        <v>80</v>
      </c>
      <c r="I51" s="4">
        <v>1</v>
      </c>
      <c r="J51" s="27">
        <f t="shared" si="0"/>
        <v>80</v>
      </c>
      <c r="K51" s="3" t="s">
        <v>220</v>
      </c>
      <c r="L51" s="29"/>
    </row>
    <row r="52" spans="1:12" x14ac:dyDescent="0.2">
      <c r="A52" s="3" t="s">
        <v>82</v>
      </c>
      <c r="B52" s="3" t="s">
        <v>46</v>
      </c>
      <c r="C52" s="3" t="s">
        <v>47</v>
      </c>
      <c r="D52" s="3" t="s">
        <v>30</v>
      </c>
      <c r="E52" s="3" t="s">
        <v>221</v>
      </c>
      <c r="F52" s="3" t="s">
        <v>222</v>
      </c>
      <c r="G52" s="3" t="s">
        <v>50</v>
      </c>
      <c r="H52" s="3" t="s">
        <v>38</v>
      </c>
      <c r="I52" s="4">
        <v>1</v>
      </c>
      <c r="J52" s="27">
        <f t="shared" si="0"/>
        <v>6</v>
      </c>
      <c r="K52" s="3" t="s">
        <v>223</v>
      </c>
      <c r="L52" s="29"/>
    </row>
    <row r="53" spans="1:12" x14ac:dyDescent="0.2">
      <c r="A53" s="3" t="s">
        <v>82</v>
      </c>
      <c r="B53" s="3" t="s">
        <v>46</v>
      </c>
      <c r="C53" s="3" t="s">
        <v>47</v>
      </c>
      <c r="D53" s="3" t="s">
        <v>30</v>
      </c>
      <c r="E53" s="3" t="s">
        <v>224</v>
      </c>
      <c r="F53" s="3" t="s">
        <v>225</v>
      </c>
      <c r="G53" s="3" t="s">
        <v>50</v>
      </c>
      <c r="H53" s="3" t="s">
        <v>226</v>
      </c>
      <c r="I53" s="4">
        <v>1</v>
      </c>
      <c r="J53" s="27">
        <f t="shared" si="0"/>
        <v>105</v>
      </c>
      <c r="K53" s="3" t="s">
        <v>227</v>
      </c>
      <c r="L53" s="29"/>
    </row>
  </sheetData>
  <sortState ref="A4:N43">
    <sortCondition ref="E4:E43"/>
  </sortState>
  <mergeCells count="4">
    <mergeCell ref="A1:D1"/>
    <mergeCell ref="E1:G1"/>
    <mergeCell ref="A2:D2"/>
    <mergeCell ref="E2:G2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25" workbookViewId="0">
      <selection activeCell="I36" sqref="I3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5.28515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  <col min="10" max="10" width="7.140625" bestFit="1" customWidth="1"/>
    <col min="11" max="11" width="28" bestFit="1" customWidth="1"/>
  </cols>
  <sheetData>
    <row r="1" spans="1:11" x14ac:dyDescent="0.2">
      <c r="A1" s="15"/>
      <c r="B1" s="15"/>
      <c r="C1" s="36" t="s">
        <v>3</v>
      </c>
      <c r="D1" s="11" t="s">
        <v>231</v>
      </c>
      <c r="E1" s="19"/>
      <c r="F1" s="19"/>
      <c r="G1" s="12" t="s">
        <v>4</v>
      </c>
      <c r="H1" s="12"/>
      <c r="I1" s="13" t="s">
        <v>5</v>
      </c>
      <c r="J1" s="15"/>
      <c r="K1" s="10"/>
    </row>
    <row r="2" spans="1:11" x14ac:dyDescent="0.2">
      <c r="A2" s="15"/>
      <c r="B2" s="15"/>
      <c r="C2" s="36" t="s">
        <v>6</v>
      </c>
      <c r="D2" s="42" t="s">
        <v>230</v>
      </c>
      <c r="E2" s="43"/>
      <c r="F2" s="19"/>
      <c r="G2" s="12" t="s">
        <v>7</v>
      </c>
      <c r="H2" s="12"/>
      <c r="I2" s="9">
        <v>42262</v>
      </c>
      <c r="J2" s="15"/>
      <c r="K2" s="10"/>
    </row>
    <row r="3" spans="1:11" x14ac:dyDescent="0.2">
      <c r="A3" s="15"/>
      <c r="B3" s="15"/>
      <c r="C3" s="36" t="s">
        <v>8</v>
      </c>
      <c r="D3" s="14" t="s">
        <v>21</v>
      </c>
      <c r="E3" s="1" t="s">
        <v>13</v>
      </c>
      <c r="F3" s="19"/>
      <c r="G3" s="19"/>
      <c r="H3" s="19"/>
      <c r="I3" s="19"/>
      <c r="J3" s="15"/>
      <c r="K3" s="10"/>
    </row>
    <row r="4" spans="1:11" x14ac:dyDescent="0.2">
      <c r="A4" s="15"/>
      <c r="B4" s="15"/>
      <c r="C4" s="36" t="s">
        <v>9</v>
      </c>
      <c r="D4" s="2" t="s">
        <v>22</v>
      </c>
      <c r="E4" s="36"/>
      <c r="F4" s="19"/>
      <c r="G4" s="19"/>
      <c r="H4" s="19"/>
      <c r="I4" s="19"/>
      <c r="J4" s="15"/>
      <c r="K4" s="10"/>
    </row>
    <row r="5" spans="1:11" x14ac:dyDescent="0.2">
      <c r="A5" s="10"/>
      <c r="B5" s="15" t="s">
        <v>17</v>
      </c>
      <c r="C5" s="36" t="s">
        <v>10</v>
      </c>
      <c r="D5" s="44" t="s">
        <v>229</v>
      </c>
      <c r="E5" s="45"/>
      <c r="F5" s="45"/>
      <c r="G5" s="19"/>
      <c r="H5" s="19"/>
      <c r="I5" s="19"/>
      <c r="J5" s="15"/>
      <c r="K5" s="10"/>
    </row>
    <row r="6" spans="1:11" x14ac:dyDescent="0.2">
      <c r="A6" s="10"/>
      <c r="B6" s="15" t="s">
        <v>23</v>
      </c>
      <c r="C6" s="36" t="s">
        <v>11</v>
      </c>
      <c r="D6" s="14">
        <v>36</v>
      </c>
      <c r="E6" s="15" t="s">
        <v>46</v>
      </c>
      <c r="F6" s="19"/>
      <c r="G6" s="19"/>
      <c r="H6" s="19"/>
      <c r="I6" s="19"/>
      <c r="J6" s="15"/>
      <c r="K6" s="10"/>
    </row>
    <row r="7" spans="1:11" x14ac:dyDescent="0.2">
      <c r="A7" s="15"/>
      <c r="B7" s="15"/>
      <c r="C7" s="36" t="s">
        <v>12</v>
      </c>
      <c r="D7" s="14">
        <v>3</v>
      </c>
      <c r="E7" s="15" t="s">
        <v>228</v>
      </c>
      <c r="F7" s="19"/>
      <c r="G7" s="19"/>
      <c r="H7" s="19"/>
      <c r="I7" s="19"/>
      <c r="J7" s="15"/>
      <c r="K7" s="10"/>
    </row>
    <row r="8" spans="1:11" x14ac:dyDescent="0.2">
      <c r="A8" s="15"/>
      <c r="B8" s="15"/>
      <c r="C8" s="36"/>
      <c r="D8" s="14"/>
      <c r="E8" s="19"/>
      <c r="F8" s="19"/>
      <c r="G8" s="19"/>
      <c r="H8" s="19"/>
      <c r="I8" s="19"/>
      <c r="J8" s="15"/>
      <c r="K8" s="20"/>
    </row>
    <row r="9" spans="1:11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  <c r="J9" s="6" t="s">
        <v>24</v>
      </c>
      <c r="K9" s="10"/>
    </row>
    <row r="10" spans="1:11" x14ac:dyDescent="0.2">
      <c r="A10" s="18">
        <v>1</v>
      </c>
      <c r="B10" s="22" t="s">
        <v>252</v>
      </c>
      <c r="C10" s="21" t="s">
        <v>215</v>
      </c>
      <c r="D10" s="21" t="s">
        <v>214</v>
      </c>
      <c r="E10" s="21" t="s">
        <v>191</v>
      </c>
      <c r="F10" s="21">
        <v>36</v>
      </c>
      <c r="G10" s="21">
        <v>0</v>
      </c>
      <c r="H10" s="21">
        <f t="shared" ref="H10:H59" si="0">F10*1</f>
        <v>36</v>
      </c>
      <c r="I10" s="21" t="s">
        <v>216</v>
      </c>
      <c r="J10" s="4" t="s">
        <v>13</v>
      </c>
      <c r="K10" s="10"/>
    </row>
    <row r="11" spans="1:11" x14ac:dyDescent="0.2">
      <c r="A11" s="18">
        <v>2</v>
      </c>
      <c r="B11" s="22" t="s">
        <v>249</v>
      </c>
      <c r="C11" s="21" t="s">
        <v>197</v>
      </c>
      <c r="D11" s="21" t="s">
        <v>196</v>
      </c>
      <c r="E11" s="21" t="s">
        <v>191</v>
      </c>
      <c r="F11" s="21">
        <v>32</v>
      </c>
      <c r="G11" s="21">
        <v>0</v>
      </c>
      <c r="H11" s="21">
        <f t="shared" si="0"/>
        <v>32</v>
      </c>
      <c r="I11" s="21" t="s">
        <v>198</v>
      </c>
      <c r="J11" s="4" t="s">
        <v>13</v>
      </c>
      <c r="K11" s="10"/>
    </row>
    <row r="12" spans="1:11" x14ac:dyDescent="0.2">
      <c r="A12" s="18">
        <v>3</v>
      </c>
      <c r="B12" s="22" t="s">
        <v>244</v>
      </c>
      <c r="C12" s="21" t="s">
        <v>146</v>
      </c>
      <c r="D12" s="21" t="s">
        <v>145</v>
      </c>
      <c r="E12" s="21" t="s">
        <v>147</v>
      </c>
      <c r="F12" s="21">
        <v>4</v>
      </c>
      <c r="G12" s="21">
        <v>0</v>
      </c>
      <c r="H12" s="21">
        <f t="shared" si="0"/>
        <v>4</v>
      </c>
      <c r="I12" s="21" t="s">
        <v>148</v>
      </c>
      <c r="J12" s="21"/>
      <c r="K12" s="10"/>
    </row>
    <row r="13" spans="1:11" x14ac:dyDescent="0.2">
      <c r="A13" s="18">
        <v>4</v>
      </c>
      <c r="B13" s="22" t="s">
        <v>253</v>
      </c>
      <c r="C13" s="21" t="s">
        <v>218</v>
      </c>
      <c r="D13" s="21" t="s">
        <v>217</v>
      </c>
      <c r="E13" s="21" t="s">
        <v>219</v>
      </c>
      <c r="F13" s="21">
        <v>80</v>
      </c>
      <c r="G13" s="21">
        <v>0</v>
      </c>
      <c r="H13" s="21">
        <f t="shared" si="0"/>
        <v>80</v>
      </c>
      <c r="I13" s="21" t="s">
        <v>220</v>
      </c>
      <c r="J13" s="21"/>
      <c r="K13" s="34" t="s">
        <v>293</v>
      </c>
    </row>
    <row r="14" spans="1:11" x14ac:dyDescent="0.2">
      <c r="A14" s="18">
        <v>5</v>
      </c>
      <c r="B14" s="22" t="s">
        <v>236</v>
      </c>
      <c r="C14" s="21" t="s">
        <v>116</v>
      </c>
      <c r="D14" s="21" t="s">
        <v>115</v>
      </c>
      <c r="E14" s="21" t="s">
        <v>113</v>
      </c>
      <c r="F14" s="21">
        <v>14</v>
      </c>
      <c r="G14" s="21">
        <v>0</v>
      </c>
      <c r="H14" s="21">
        <f t="shared" si="0"/>
        <v>14</v>
      </c>
      <c r="I14" s="21" t="s">
        <v>117</v>
      </c>
      <c r="J14" s="21"/>
      <c r="K14" s="10"/>
    </row>
    <row r="15" spans="1:11" x14ac:dyDescent="0.2">
      <c r="A15" s="18">
        <v>6</v>
      </c>
      <c r="B15" s="22" t="s">
        <v>247</v>
      </c>
      <c r="C15" s="21" t="s">
        <v>184</v>
      </c>
      <c r="D15" s="21" t="s">
        <v>183</v>
      </c>
      <c r="E15" s="21" t="s">
        <v>147</v>
      </c>
      <c r="F15" s="21">
        <v>24</v>
      </c>
      <c r="G15" s="21">
        <v>0</v>
      </c>
      <c r="H15" s="21">
        <f t="shared" si="0"/>
        <v>24</v>
      </c>
      <c r="I15" s="21" t="s">
        <v>185</v>
      </c>
      <c r="J15" s="21"/>
      <c r="K15" s="10"/>
    </row>
    <row r="16" spans="1:11" x14ac:dyDescent="0.2">
      <c r="A16" s="18">
        <v>7</v>
      </c>
      <c r="B16" s="22" t="s">
        <v>235</v>
      </c>
      <c r="C16" s="21" t="s">
        <v>112</v>
      </c>
      <c r="D16" s="21" t="s">
        <v>111</v>
      </c>
      <c r="E16" s="21" t="s">
        <v>113</v>
      </c>
      <c r="F16" s="21">
        <v>4</v>
      </c>
      <c r="G16" s="21">
        <v>0</v>
      </c>
      <c r="H16" s="21">
        <f t="shared" si="0"/>
        <v>4</v>
      </c>
      <c r="I16" s="21" t="s">
        <v>114</v>
      </c>
      <c r="J16" s="21"/>
      <c r="K16" s="10"/>
    </row>
    <row r="17" spans="1:11" x14ac:dyDescent="0.2">
      <c r="A17" s="18">
        <v>8</v>
      </c>
      <c r="B17" s="22" t="s">
        <v>234</v>
      </c>
      <c r="C17" s="21" t="s">
        <v>84</v>
      </c>
      <c r="D17" s="21" t="s">
        <v>83</v>
      </c>
      <c r="E17" s="21" t="s">
        <v>85</v>
      </c>
      <c r="F17" s="21">
        <v>66</v>
      </c>
      <c r="G17" s="21">
        <v>0</v>
      </c>
      <c r="H17" s="21">
        <f t="shared" si="0"/>
        <v>66</v>
      </c>
      <c r="I17" s="21" t="s">
        <v>86</v>
      </c>
      <c r="J17" s="21"/>
      <c r="K17" s="10"/>
    </row>
    <row r="18" spans="1:11" x14ac:dyDescent="0.2">
      <c r="A18" s="18">
        <v>9</v>
      </c>
      <c r="B18" s="22" t="s">
        <v>248</v>
      </c>
      <c r="C18" s="21" t="s">
        <v>190</v>
      </c>
      <c r="D18" s="21" t="s">
        <v>189</v>
      </c>
      <c r="E18" s="21" t="s">
        <v>191</v>
      </c>
      <c r="F18" s="21">
        <v>24</v>
      </c>
      <c r="G18" s="21">
        <v>0</v>
      </c>
      <c r="H18" s="21">
        <f t="shared" si="0"/>
        <v>24</v>
      </c>
      <c r="I18" s="21" t="s">
        <v>192</v>
      </c>
      <c r="J18" s="21"/>
      <c r="K18" s="10"/>
    </row>
    <row r="19" spans="1:11" x14ac:dyDescent="0.2">
      <c r="A19" s="18">
        <v>10</v>
      </c>
      <c r="B19" s="22" t="s">
        <v>246</v>
      </c>
      <c r="C19" s="21" t="s">
        <v>180</v>
      </c>
      <c r="D19" s="21" t="s">
        <v>179</v>
      </c>
      <c r="E19" s="21" t="s">
        <v>181</v>
      </c>
      <c r="F19" s="21">
        <v>4</v>
      </c>
      <c r="G19" s="21">
        <v>0</v>
      </c>
      <c r="H19" s="21">
        <f t="shared" si="0"/>
        <v>4</v>
      </c>
      <c r="I19" s="21" t="s">
        <v>182</v>
      </c>
      <c r="J19" s="21"/>
      <c r="K19" s="10"/>
    </row>
    <row r="20" spans="1:11" x14ac:dyDescent="0.2">
      <c r="A20" s="18">
        <v>11</v>
      </c>
      <c r="B20" s="22" t="s">
        <v>239</v>
      </c>
      <c r="C20" s="21" t="s">
        <v>129</v>
      </c>
      <c r="D20" s="21" t="s">
        <v>128</v>
      </c>
      <c r="E20" s="21" t="s">
        <v>130</v>
      </c>
      <c r="F20" s="21">
        <v>8</v>
      </c>
      <c r="G20" s="21">
        <v>0</v>
      </c>
      <c r="H20" s="21">
        <f t="shared" si="0"/>
        <v>8</v>
      </c>
      <c r="I20" s="21" t="s">
        <v>131</v>
      </c>
      <c r="J20" s="21"/>
      <c r="K20" s="34" t="s">
        <v>294</v>
      </c>
    </row>
    <row r="21" spans="1:11" x14ac:dyDescent="0.2">
      <c r="A21" s="18">
        <v>12</v>
      </c>
      <c r="B21" s="22" t="s">
        <v>242</v>
      </c>
      <c r="C21" s="21" t="s">
        <v>142</v>
      </c>
      <c r="D21" s="21" t="s">
        <v>141</v>
      </c>
      <c r="E21" s="21" t="s">
        <v>143</v>
      </c>
      <c r="F21" s="21">
        <v>4</v>
      </c>
      <c r="G21" s="21">
        <v>0</v>
      </c>
      <c r="H21" s="21">
        <f t="shared" si="0"/>
        <v>4</v>
      </c>
      <c r="I21" s="21" t="s">
        <v>144</v>
      </c>
      <c r="J21" s="21"/>
      <c r="K21" s="10"/>
    </row>
    <row r="22" spans="1:11" x14ac:dyDescent="0.2">
      <c r="A22" s="18">
        <v>13</v>
      </c>
      <c r="B22" s="22" t="s">
        <v>238</v>
      </c>
      <c r="C22" s="21" t="s">
        <v>122</v>
      </c>
      <c r="D22" s="21" t="s">
        <v>121</v>
      </c>
      <c r="E22" s="21" t="s">
        <v>50</v>
      </c>
      <c r="F22" s="21">
        <v>60</v>
      </c>
      <c r="G22" s="21">
        <v>0</v>
      </c>
      <c r="H22" s="21">
        <f t="shared" si="0"/>
        <v>60</v>
      </c>
      <c r="I22" s="21" t="s">
        <v>123</v>
      </c>
      <c r="J22" s="21"/>
      <c r="K22" s="34" t="s">
        <v>293</v>
      </c>
    </row>
    <row r="23" spans="1:11" x14ac:dyDescent="0.2">
      <c r="A23" s="18">
        <v>14</v>
      </c>
      <c r="B23" s="22" t="s">
        <v>233</v>
      </c>
      <c r="C23" s="21" t="s">
        <v>79</v>
      </c>
      <c r="D23" s="21" t="s">
        <v>78</v>
      </c>
      <c r="E23" s="21" t="s">
        <v>80</v>
      </c>
      <c r="F23" s="21">
        <v>12</v>
      </c>
      <c r="G23" s="21">
        <v>0</v>
      </c>
      <c r="H23" s="21">
        <f t="shared" si="0"/>
        <v>12</v>
      </c>
      <c r="I23" s="21" t="s">
        <v>81</v>
      </c>
      <c r="J23" s="21"/>
      <c r="K23" s="10"/>
    </row>
    <row r="24" spans="1:11" x14ac:dyDescent="0.2">
      <c r="A24" s="18">
        <v>15</v>
      </c>
      <c r="B24" s="22" t="s">
        <v>232</v>
      </c>
      <c r="C24" s="21" t="s">
        <v>53</v>
      </c>
      <c r="D24" s="21" t="s">
        <v>52</v>
      </c>
      <c r="E24" s="21" t="s">
        <v>54</v>
      </c>
      <c r="F24" s="21">
        <v>190</v>
      </c>
      <c r="G24" s="21">
        <v>0</v>
      </c>
      <c r="H24" s="21">
        <f t="shared" si="0"/>
        <v>190</v>
      </c>
      <c r="I24" s="21" t="s">
        <v>55</v>
      </c>
      <c r="J24" s="21"/>
      <c r="K24" s="35" t="s">
        <v>295</v>
      </c>
    </row>
    <row r="25" spans="1:11" x14ac:dyDescent="0.2">
      <c r="A25" s="18">
        <v>16</v>
      </c>
      <c r="B25" s="22" t="s">
        <v>241</v>
      </c>
      <c r="C25" s="21" t="s">
        <v>138</v>
      </c>
      <c r="D25" s="21" t="s">
        <v>137</v>
      </c>
      <c r="E25" s="21" t="s">
        <v>139</v>
      </c>
      <c r="F25" s="21">
        <v>4</v>
      </c>
      <c r="G25" s="21">
        <v>0</v>
      </c>
      <c r="H25" s="21">
        <f t="shared" si="0"/>
        <v>4</v>
      </c>
      <c r="I25" s="21" t="s">
        <v>140</v>
      </c>
      <c r="J25" s="21"/>
      <c r="K25" s="10"/>
    </row>
    <row r="26" spans="1:11" x14ac:dyDescent="0.2">
      <c r="A26" s="18">
        <v>17</v>
      </c>
      <c r="B26" s="22" t="s">
        <v>237</v>
      </c>
      <c r="C26" s="21" t="s">
        <v>119</v>
      </c>
      <c r="D26" s="21" t="s">
        <v>118</v>
      </c>
      <c r="E26" s="21" t="s">
        <v>113</v>
      </c>
      <c r="F26" s="21">
        <v>8</v>
      </c>
      <c r="G26" s="21">
        <v>0</v>
      </c>
      <c r="H26" s="21">
        <f t="shared" si="0"/>
        <v>8</v>
      </c>
      <c r="I26" s="21" t="s">
        <v>120</v>
      </c>
      <c r="J26" s="21"/>
      <c r="K26" s="10"/>
    </row>
    <row r="27" spans="1:11" x14ac:dyDescent="0.2">
      <c r="A27" s="18">
        <v>18</v>
      </c>
      <c r="B27" s="22" t="s">
        <v>251</v>
      </c>
      <c r="C27" s="21" t="s">
        <v>211</v>
      </c>
      <c r="D27" s="21" t="s">
        <v>210</v>
      </c>
      <c r="E27" s="21" t="s">
        <v>212</v>
      </c>
      <c r="F27" s="21">
        <v>2</v>
      </c>
      <c r="G27" s="21">
        <v>0</v>
      </c>
      <c r="H27" s="21">
        <f t="shared" si="0"/>
        <v>2</v>
      </c>
      <c r="I27" s="21" t="s">
        <v>213</v>
      </c>
      <c r="J27" s="21"/>
      <c r="K27" s="10"/>
    </row>
    <row r="28" spans="1:11" x14ac:dyDescent="0.2">
      <c r="A28" s="18">
        <v>19</v>
      </c>
      <c r="B28" s="22" t="s">
        <v>250</v>
      </c>
      <c r="C28" s="21" t="s">
        <v>200</v>
      </c>
      <c r="D28" s="21" t="s">
        <v>199</v>
      </c>
      <c r="E28" s="21" t="s">
        <v>113</v>
      </c>
      <c r="F28" s="21">
        <v>4</v>
      </c>
      <c r="G28" s="21">
        <v>0</v>
      </c>
      <c r="H28" s="21">
        <f t="shared" si="0"/>
        <v>4</v>
      </c>
      <c r="I28" s="21" t="s">
        <v>201</v>
      </c>
      <c r="J28" s="21"/>
      <c r="K28" s="34" t="s">
        <v>296</v>
      </c>
    </row>
    <row r="29" spans="1:11" x14ac:dyDescent="0.2">
      <c r="A29" s="18">
        <v>20</v>
      </c>
      <c r="B29" s="22" t="s">
        <v>245</v>
      </c>
      <c r="C29" s="21" t="s">
        <v>173</v>
      </c>
      <c r="D29" s="21" t="s">
        <v>172</v>
      </c>
      <c r="E29" s="21" t="s">
        <v>130</v>
      </c>
      <c r="F29" s="21">
        <v>4</v>
      </c>
      <c r="G29" s="21">
        <v>0</v>
      </c>
      <c r="H29" s="21">
        <f t="shared" si="0"/>
        <v>4</v>
      </c>
      <c r="I29" s="21" t="s">
        <v>174</v>
      </c>
      <c r="J29" s="4"/>
      <c r="K29" s="10"/>
    </row>
    <row r="30" spans="1:11" x14ac:dyDescent="0.2">
      <c r="A30" s="18">
        <v>21</v>
      </c>
      <c r="B30" s="22" t="s">
        <v>254</v>
      </c>
      <c r="C30" s="21" t="s">
        <v>88</v>
      </c>
      <c r="D30" s="21" t="s">
        <v>87</v>
      </c>
      <c r="E30" s="21" t="s">
        <v>89</v>
      </c>
      <c r="F30" s="21">
        <v>800</v>
      </c>
      <c r="G30" s="21">
        <v>0</v>
      </c>
      <c r="H30" s="21">
        <f t="shared" si="0"/>
        <v>800</v>
      </c>
      <c r="I30" s="21" t="s">
        <v>36</v>
      </c>
      <c r="J30" s="27" t="s">
        <v>286</v>
      </c>
      <c r="K30" s="32" t="s">
        <v>292</v>
      </c>
    </row>
    <row r="31" spans="1:11" x14ac:dyDescent="0.2">
      <c r="A31" s="18">
        <v>22</v>
      </c>
      <c r="B31" s="22" t="s">
        <v>255</v>
      </c>
      <c r="C31" s="21" t="s">
        <v>73</v>
      </c>
      <c r="D31" s="21" t="s">
        <v>72</v>
      </c>
      <c r="E31" s="21" t="s">
        <v>50</v>
      </c>
      <c r="F31" s="21" t="s">
        <v>37</v>
      </c>
      <c r="G31" s="21">
        <v>0</v>
      </c>
      <c r="H31" s="21">
        <f t="shared" si="0"/>
        <v>5</v>
      </c>
      <c r="I31" s="21" t="s">
        <v>74</v>
      </c>
      <c r="J31" s="27" t="s">
        <v>285</v>
      </c>
      <c r="K31" s="32" t="s">
        <v>292</v>
      </c>
    </row>
    <row r="32" spans="1:11" x14ac:dyDescent="0.2">
      <c r="A32" s="18">
        <v>23</v>
      </c>
      <c r="B32" s="22" t="s">
        <v>256</v>
      </c>
      <c r="C32" s="21" t="s">
        <v>61</v>
      </c>
      <c r="D32" s="21" t="s">
        <v>60</v>
      </c>
      <c r="E32" s="21" t="s">
        <v>50</v>
      </c>
      <c r="F32" s="21" t="s">
        <v>37</v>
      </c>
      <c r="G32" s="21">
        <v>0</v>
      </c>
      <c r="H32" s="21">
        <f t="shared" si="0"/>
        <v>5</v>
      </c>
      <c r="I32" s="21" t="s">
        <v>62</v>
      </c>
      <c r="J32" s="27" t="s">
        <v>285</v>
      </c>
      <c r="K32" s="32" t="s">
        <v>292</v>
      </c>
    </row>
    <row r="33" spans="1:11" x14ac:dyDescent="0.2">
      <c r="A33" s="18">
        <v>24</v>
      </c>
      <c r="B33" s="22" t="s">
        <v>257</v>
      </c>
      <c r="C33" s="21" t="s">
        <v>67</v>
      </c>
      <c r="D33" s="21" t="s">
        <v>66</v>
      </c>
      <c r="E33" s="21" t="s">
        <v>50</v>
      </c>
      <c r="F33" s="21">
        <v>4</v>
      </c>
      <c r="G33" s="21">
        <v>0</v>
      </c>
      <c r="H33" s="21">
        <f t="shared" si="0"/>
        <v>4</v>
      </c>
      <c r="I33" s="21" t="s">
        <v>68</v>
      </c>
      <c r="J33" s="27" t="s">
        <v>284</v>
      </c>
      <c r="K33" s="32" t="s">
        <v>292</v>
      </c>
    </row>
    <row r="34" spans="1:11" x14ac:dyDescent="0.2">
      <c r="A34" s="18">
        <v>25</v>
      </c>
      <c r="B34" s="22" t="s">
        <v>258</v>
      </c>
      <c r="C34" s="21" t="s">
        <v>194</v>
      </c>
      <c r="D34" s="21" t="s">
        <v>193</v>
      </c>
      <c r="E34" s="21" t="s">
        <v>50</v>
      </c>
      <c r="F34" s="21">
        <v>32</v>
      </c>
      <c r="G34" s="21">
        <v>0</v>
      </c>
      <c r="H34" s="21">
        <f t="shared" si="0"/>
        <v>32</v>
      </c>
      <c r="I34" s="21" t="s">
        <v>195</v>
      </c>
      <c r="J34" s="27" t="s">
        <v>243</v>
      </c>
      <c r="K34" s="32" t="s">
        <v>292</v>
      </c>
    </row>
    <row r="35" spans="1:11" x14ac:dyDescent="0.2">
      <c r="A35" s="18">
        <v>26</v>
      </c>
      <c r="B35" s="22" t="s">
        <v>259</v>
      </c>
      <c r="C35" s="21" t="s">
        <v>222</v>
      </c>
      <c r="D35" s="21" t="s">
        <v>221</v>
      </c>
      <c r="E35" s="21" t="s">
        <v>50</v>
      </c>
      <c r="F35" s="21" t="s">
        <v>38</v>
      </c>
      <c r="G35" s="21">
        <v>0</v>
      </c>
      <c r="H35" s="21">
        <f t="shared" si="0"/>
        <v>6</v>
      </c>
      <c r="I35" s="21" t="s">
        <v>223</v>
      </c>
      <c r="J35" s="27" t="s">
        <v>289</v>
      </c>
      <c r="K35" s="32" t="s">
        <v>292</v>
      </c>
    </row>
    <row r="36" spans="1:11" ht="14.25" x14ac:dyDescent="0.2">
      <c r="A36" s="18">
        <v>27</v>
      </c>
      <c r="B36" s="22" t="s">
        <v>260</v>
      </c>
      <c r="C36" s="21" t="s">
        <v>49</v>
      </c>
      <c r="D36" s="21" t="s">
        <v>48</v>
      </c>
      <c r="E36" s="21" t="s">
        <v>50</v>
      </c>
      <c r="F36" s="21" t="s">
        <v>32</v>
      </c>
      <c r="G36" s="21">
        <v>0</v>
      </c>
      <c r="H36" s="21">
        <f t="shared" si="0"/>
        <v>2</v>
      </c>
      <c r="I36" s="21" t="s">
        <v>51</v>
      </c>
      <c r="J36" s="33" t="s">
        <v>288</v>
      </c>
      <c r="K36" s="32" t="s">
        <v>292</v>
      </c>
    </row>
    <row r="37" spans="1:11" x14ac:dyDescent="0.2">
      <c r="A37" s="18">
        <v>28</v>
      </c>
      <c r="B37" s="22" t="s">
        <v>261</v>
      </c>
      <c r="C37" s="21" t="s">
        <v>225</v>
      </c>
      <c r="D37" s="21" t="s">
        <v>224</v>
      </c>
      <c r="E37" s="21" t="s">
        <v>50</v>
      </c>
      <c r="F37" s="21" t="s">
        <v>226</v>
      </c>
      <c r="G37" s="21">
        <v>0</v>
      </c>
      <c r="H37" s="21">
        <f t="shared" si="0"/>
        <v>105</v>
      </c>
      <c r="I37" s="21" t="s">
        <v>227</v>
      </c>
      <c r="J37" s="27" t="s">
        <v>291</v>
      </c>
      <c r="K37" s="32" t="s">
        <v>292</v>
      </c>
    </row>
    <row r="38" spans="1:11" x14ac:dyDescent="0.2">
      <c r="A38" s="18">
        <v>29</v>
      </c>
      <c r="B38" s="22" t="s">
        <v>262</v>
      </c>
      <c r="C38" s="21" t="s">
        <v>125</v>
      </c>
      <c r="D38" s="21" t="s">
        <v>124</v>
      </c>
      <c r="E38" s="21" t="s">
        <v>126</v>
      </c>
      <c r="F38" s="21" t="s">
        <v>34</v>
      </c>
      <c r="G38" s="21">
        <v>0</v>
      </c>
      <c r="H38" s="21">
        <f t="shared" si="0"/>
        <v>4</v>
      </c>
      <c r="I38" s="21" t="s">
        <v>127</v>
      </c>
      <c r="J38" s="27" t="s">
        <v>287</v>
      </c>
      <c r="K38" s="32" t="s">
        <v>292</v>
      </c>
    </row>
    <row r="39" spans="1:11" x14ac:dyDescent="0.2">
      <c r="A39" s="18">
        <v>30</v>
      </c>
      <c r="B39" s="22" t="s">
        <v>263</v>
      </c>
      <c r="C39" s="21" t="s">
        <v>108</v>
      </c>
      <c r="D39" s="21" t="s">
        <v>107</v>
      </c>
      <c r="E39" s="21" t="s">
        <v>109</v>
      </c>
      <c r="F39" s="21">
        <v>4</v>
      </c>
      <c r="G39" s="21">
        <v>0</v>
      </c>
      <c r="H39" s="21">
        <f t="shared" si="0"/>
        <v>4</v>
      </c>
      <c r="I39" s="21" t="s">
        <v>110</v>
      </c>
      <c r="J39" s="27" t="s">
        <v>287</v>
      </c>
      <c r="K39" s="32" t="s">
        <v>292</v>
      </c>
    </row>
    <row r="40" spans="1:11" ht="14.25" x14ac:dyDescent="0.2">
      <c r="A40" s="18">
        <v>31</v>
      </c>
      <c r="B40" s="22" t="s">
        <v>264</v>
      </c>
      <c r="C40" s="21" t="s">
        <v>207</v>
      </c>
      <c r="D40" s="21" t="s">
        <v>206</v>
      </c>
      <c r="E40" s="21" t="s">
        <v>208</v>
      </c>
      <c r="F40" s="21" t="s">
        <v>32</v>
      </c>
      <c r="G40" s="21">
        <v>0</v>
      </c>
      <c r="H40" s="21">
        <f t="shared" si="0"/>
        <v>2</v>
      </c>
      <c r="I40" s="21" t="s">
        <v>209</v>
      </c>
      <c r="J40" s="33" t="s">
        <v>288</v>
      </c>
      <c r="K40" s="32" t="s">
        <v>292</v>
      </c>
    </row>
    <row r="41" spans="1:11" x14ac:dyDescent="0.2">
      <c r="A41" s="18">
        <v>32</v>
      </c>
      <c r="B41" s="22" t="s">
        <v>265</v>
      </c>
      <c r="C41" s="21" t="s">
        <v>150</v>
      </c>
      <c r="D41" s="21" t="s">
        <v>149</v>
      </c>
      <c r="E41" s="21" t="s">
        <v>50</v>
      </c>
      <c r="F41" s="21">
        <v>4</v>
      </c>
      <c r="G41" s="21">
        <v>0</v>
      </c>
      <c r="H41" s="21">
        <f t="shared" si="0"/>
        <v>4</v>
      </c>
      <c r="I41" s="21" t="s">
        <v>151</v>
      </c>
      <c r="J41" s="27" t="s">
        <v>284</v>
      </c>
      <c r="K41" s="32" t="s">
        <v>292</v>
      </c>
    </row>
    <row r="42" spans="1:11" x14ac:dyDescent="0.2">
      <c r="A42" s="18">
        <v>33</v>
      </c>
      <c r="B42" s="22" t="s">
        <v>266</v>
      </c>
      <c r="C42" s="21" t="s">
        <v>187</v>
      </c>
      <c r="D42" s="21" t="s">
        <v>186</v>
      </c>
      <c r="E42" s="21" t="s">
        <v>50</v>
      </c>
      <c r="F42" s="21">
        <v>12</v>
      </c>
      <c r="G42" s="21">
        <v>0</v>
      </c>
      <c r="H42" s="21">
        <f t="shared" si="0"/>
        <v>12</v>
      </c>
      <c r="I42" s="21" t="s">
        <v>188</v>
      </c>
      <c r="J42" s="27" t="s">
        <v>290</v>
      </c>
      <c r="K42" s="32" t="s">
        <v>292</v>
      </c>
    </row>
    <row r="43" spans="1:11" x14ac:dyDescent="0.2">
      <c r="A43" s="18">
        <v>34</v>
      </c>
      <c r="B43" s="22" t="s">
        <v>267</v>
      </c>
      <c r="C43" s="21" t="s">
        <v>167</v>
      </c>
      <c r="D43" s="21" t="s">
        <v>166</v>
      </c>
      <c r="E43" s="21" t="s">
        <v>143</v>
      </c>
      <c r="F43" s="21">
        <v>4</v>
      </c>
      <c r="G43" s="21">
        <v>0</v>
      </c>
      <c r="H43" s="21">
        <f t="shared" si="0"/>
        <v>4</v>
      </c>
      <c r="I43" s="21" t="s">
        <v>168</v>
      </c>
      <c r="J43" s="27" t="s">
        <v>284</v>
      </c>
      <c r="K43" s="32" t="s">
        <v>292</v>
      </c>
    </row>
    <row r="44" spans="1:11" x14ac:dyDescent="0.2">
      <c r="A44" s="18">
        <v>35</v>
      </c>
      <c r="B44" s="22" t="s">
        <v>268</v>
      </c>
      <c r="C44" s="21" t="s">
        <v>203</v>
      </c>
      <c r="D44" s="21" t="s">
        <v>202</v>
      </c>
      <c r="E44" s="21" t="s">
        <v>204</v>
      </c>
      <c r="F44" s="21">
        <v>8</v>
      </c>
      <c r="G44" s="21">
        <v>0</v>
      </c>
      <c r="H44" s="21">
        <f t="shared" si="0"/>
        <v>8</v>
      </c>
      <c r="I44" s="21" t="s">
        <v>205</v>
      </c>
      <c r="J44" s="27" t="s">
        <v>240</v>
      </c>
      <c r="K44" s="32" t="s">
        <v>292</v>
      </c>
    </row>
    <row r="45" spans="1:11" ht="14.25" x14ac:dyDescent="0.2">
      <c r="A45" s="18">
        <v>36</v>
      </c>
      <c r="B45" s="22" t="s">
        <v>269</v>
      </c>
      <c r="C45" s="21" t="s">
        <v>104</v>
      </c>
      <c r="D45" s="21" t="s">
        <v>103</v>
      </c>
      <c r="E45" s="21" t="s">
        <v>92</v>
      </c>
      <c r="F45" s="21">
        <v>2</v>
      </c>
      <c r="G45" s="21">
        <v>0</v>
      </c>
      <c r="H45" s="21">
        <f t="shared" si="0"/>
        <v>2</v>
      </c>
      <c r="I45" s="21" t="s">
        <v>105</v>
      </c>
      <c r="J45" s="33" t="s">
        <v>288</v>
      </c>
      <c r="K45" s="32" t="s">
        <v>292</v>
      </c>
    </row>
    <row r="46" spans="1:11" ht="14.25" x14ac:dyDescent="0.2">
      <c r="A46" s="18">
        <v>37</v>
      </c>
      <c r="B46" s="22" t="s">
        <v>270</v>
      </c>
      <c r="C46" s="21" t="s">
        <v>91</v>
      </c>
      <c r="D46" s="21" t="s">
        <v>90</v>
      </c>
      <c r="E46" s="21" t="s">
        <v>92</v>
      </c>
      <c r="F46" s="21">
        <v>2</v>
      </c>
      <c r="G46" s="21">
        <v>0</v>
      </c>
      <c r="H46" s="21">
        <f t="shared" si="0"/>
        <v>2</v>
      </c>
      <c r="I46" s="21" t="s">
        <v>93</v>
      </c>
      <c r="J46" s="33" t="s">
        <v>288</v>
      </c>
      <c r="K46" s="32" t="s">
        <v>292</v>
      </c>
    </row>
    <row r="47" spans="1:11" x14ac:dyDescent="0.2">
      <c r="A47" s="18">
        <v>38</v>
      </c>
      <c r="B47" s="22" t="s">
        <v>271</v>
      </c>
      <c r="C47" s="21" t="s">
        <v>157</v>
      </c>
      <c r="D47" s="21" t="s">
        <v>156</v>
      </c>
      <c r="E47" s="21" t="s">
        <v>130</v>
      </c>
      <c r="F47" s="21">
        <v>4</v>
      </c>
      <c r="G47" s="21">
        <v>0</v>
      </c>
      <c r="H47" s="21">
        <f t="shared" si="0"/>
        <v>4</v>
      </c>
      <c r="I47" s="21" t="s">
        <v>158</v>
      </c>
      <c r="J47" s="27" t="s">
        <v>284</v>
      </c>
      <c r="K47" s="32" t="s">
        <v>292</v>
      </c>
    </row>
    <row r="48" spans="1:11" ht="14.25" x14ac:dyDescent="0.2">
      <c r="A48" s="18">
        <v>39</v>
      </c>
      <c r="B48" s="22" t="s">
        <v>272</v>
      </c>
      <c r="C48" s="21" t="s">
        <v>96</v>
      </c>
      <c r="D48" s="21" t="s">
        <v>95</v>
      </c>
      <c r="E48" s="21" t="s">
        <v>97</v>
      </c>
      <c r="F48" s="21">
        <v>2</v>
      </c>
      <c r="G48" s="21">
        <v>0</v>
      </c>
      <c r="H48" s="21">
        <f t="shared" si="0"/>
        <v>2</v>
      </c>
      <c r="I48" s="21" t="s">
        <v>98</v>
      </c>
      <c r="J48" s="33" t="s">
        <v>288</v>
      </c>
      <c r="K48" s="32" t="s">
        <v>292</v>
      </c>
    </row>
    <row r="49" spans="1:11" ht="14.25" x14ac:dyDescent="0.2">
      <c r="A49" s="18">
        <v>40</v>
      </c>
      <c r="B49" s="22" t="s">
        <v>273</v>
      </c>
      <c r="C49" s="21" t="s">
        <v>100</v>
      </c>
      <c r="D49" s="21" t="s">
        <v>99</v>
      </c>
      <c r="E49" s="21" t="s">
        <v>101</v>
      </c>
      <c r="F49" s="21">
        <v>2</v>
      </c>
      <c r="G49" s="21">
        <v>0</v>
      </c>
      <c r="H49" s="21">
        <f t="shared" si="0"/>
        <v>2</v>
      </c>
      <c r="I49" s="21" t="s">
        <v>102</v>
      </c>
      <c r="J49" s="33" t="s">
        <v>288</v>
      </c>
      <c r="K49" s="32" t="s">
        <v>292</v>
      </c>
    </row>
    <row r="50" spans="1:11" x14ac:dyDescent="0.2">
      <c r="A50" s="18">
        <v>41</v>
      </c>
      <c r="B50" s="22" t="s">
        <v>274</v>
      </c>
      <c r="C50" s="21" t="s">
        <v>164</v>
      </c>
      <c r="D50" s="21" t="s">
        <v>163</v>
      </c>
      <c r="E50" s="21" t="s">
        <v>101</v>
      </c>
      <c r="F50" s="21">
        <v>4</v>
      </c>
      <c r="G50" s="21">
        <v>0</v>
      </c>
      <c r="H50" s="21">
        <f t="shared" si="0"/>
        <v>4</v>
      </c>
      <c r="I50" s="21" t="s">
        <v>165</v>
      </c>
      <c r="J50" s="27" t="s">
        <v>284</v>
      </c>
      <c r="K50" s="32" t="s">
        <v>292</v>
      </c>
    </row>
    <row r="51" spans="1:11" ht="14.25" x14ac:dyDescent="0.2">
      <c r="A51" s="18">
        <v>42</v>
      </c>
      <c r="B51" s="22" t="s">
        <v>275</v>
      </c>
      <c r="C51" s="21" t="s">
        <v>57</v>
      </c>
      <c r="D51" s="21" t="s">
        <v>56</v>
      </c>
      <c r="E51" s="21" t="s">
        <v>58</v>
      </c>
      <c r="F51" s="21" t="s">
        <v>32</v>
      </c>
      <c r="G51" s="21">
        <v>0</v>
      </c>
      <c r="H51" s="21">
        <f t="shared" si="0"/>
        <v>2</v>
      </c>
      <c r="I51" s="21" t="s">
        <v>59</v>
      </c>
      <c r="J51" s="33" t="s">
        <v>288</v>
      </c>
      <c r="K51" s="32" t="s">
        <v>292</v>
      </c>
    </row>
    <row r="52" spans="1:11" ht="14.25" x14ac:dyDescent="0.2">
      <c r="A52" s="18">
        <v>43</v>
      </c>
      <c r="B52" s="22" t="s">
        <v>276</v>
      </c>
      <c r="C52" s="21" t="s">
        <v>70</v>
      </c>
      <c r="D52" s="21" t="s">
        <v>69</v>
      </c>
      <c r="E52" s="21" t="s">
        <v>58</v>
      </c>
      <c r="F52" s="21" t="s">
        <v>32</v>
      </c>
      <c r="G52" s="21">
        <v>0</v>
      </c>
      <c r="H52" s="21">
        <f t="shared" si="0"/>
        <v>2</v>
      </c>
      <c r="I52" s="21" t="s">
        <v>71</v>
      </c>
      <c r="J52" s="33" t="s">
        <v>288</v>
      </c>
      <c r="K52" s="32" t="s">
        <v>292</v>
      </c>
    </row>
    <row r="53" spans="1:11" x14ac:dyDescent="0.2">
      <c r="A53" s="18">
        <v>44</v>
      </c>
      <c r="B53" s="22" t="s">
        <v>277</v>
      </c>
      <c r="C53" s="21" t="s">
        <v>64</v>
      </c>
      <c r="D53" s="21" t="s">
        <v>63</v>
      </c>
      <c r="E53" s="21" t="s">
        <v>58</v>
      </c>
      <c r="F53" s="21" t="s">
        <v>37</v>
      </c>
      <c r="G53" s="21">
        <v>0</v>
      </c>
      <c r="H53" s="21">
        <f t="shared" si="0"/>
        <v>5</v>
      </c>
      <c r="I53" s="21" t="s">
        <v>65</v>
      </c>
      <c r="J53" s="27" t="s">
        <v>285</v>
      </c>
      <c r="K53" s="32" t="s">
        <v>292</v>
      </c>
    </row>
    <row r="54" spans="1:11" x14ac:dyDescent="0.2">
      <c r="A54" s="18">
        <v>45</v>
      </c>
      <c r="B54" s="22" t="s">
        <v>278</v>
      </c>
      <c r="C54" s="21" t="s">
        <v>160</v>
      </c>
      <c r="D54" s="21" t="s">
        <v>159</v>
      </c>
      <c r="E54" s="21" t="s">
        <v>161</v>
      </c>
      <c r="F54" s="21">
        <v>4</v>
      </c>
      <c r="G54" s="21">
        <v>0</v>
      </c>
      <c r="H54" s="21">
        <f t="shared" si="0"/>
        <v>4</v>
      </c>
      <c r="I54" s="21" t="s">
        <v>162</v>
      </c>
      <c r="J54" s="27" t="s">
        <v>284</v>
      </c>
      <c r="K54" s="32" t="s">
        <v>292</v>
      </c>
    </row>
    <row r="55" spans="1:11" x14ac:dyDescent="0.2">
      <c r="A55" s="18">
        <v>46</v>
      </c>
      <c r="B55" s="22" t="s">
        <v>279</v>
      </c>
      <c r="C55" s="21" t="s">
        <v>170</v>
      </c>
      <c r="D55" s="21" t="s">
        <v>169</v>
      </c>
      <c r="E55" s="21" t="s">
        <v>135</v>
      </c>
      <c r="F55" s="21">
        <v>4</v>
      </c>
      <c r="G55" s="21">
        <v>0</v>
      </c>
      <c r="H55" s="21">
        <f t="shared" si="0"/>
        <v>4</v>
      </c>
      <c r="I55" s="21" t="s">
        <v>171</v>
      </c>
      <c r="J55" s="27" t="s">
        <v>284</v>
      </c>
      <c r="K55" s="32" t="s">
        <v>292</v>
      </c>
    </row>
    <row r="56" spans="1:11" x14ac:dyDescent="0.2">
      <c r="A56" s="18">
        <v>47</v>
      </c>
      <c r="B56" s="22" t="s">
        <v>280</v>
      </c>
      <c r="C56" s="21" t="s">
        <v>134</v>
      </c>
      <c r="D56" s="21" t="s">
        <v>133</v>
      </c>
      <c r="E56" s="21" t="s">
        <v>135</v>
      </c>
      <c r="F56" s="21">
        <v>4</v>
      </c>
      <c r="G56" s="21">
        <v>0</v>
      </c>
      <c r="H56" s="21">
        <f t="shared" si="0"/>
        <v>4</v>
      </c>
      <c r="I56" s="21" t="s">
        <v>136</v>
      </c>
      <c r="J56" s="27" t="s">
        <v>284</v>
      </c>
      <c r="K56" s="32" t="s">
        <v>292</v>
      </c>
    </row>
    <row r="57" spans="1:11" x14ac:dyDescent="0.2">
      <c r="A57" s="18">
        <v>48</v>
      </c>
      <c r="B57" s="22" t="s">
        <v>281</v>
      </c>
      <c r="C57" s="21" t="s">
        <v>76</v>
      </c>
      <c r="D57" s="21" t="s">
        <v>75</v>
      </c>
      <c r="E57" s="21" t="s">
        <v>58</v>
      </c>
      <c r="F57" s="21" t="s">
        <v>37</v>
      </c>
      <c r="G57" s="21">
        <v>0</v>
      </c>
      <c r="H57" s="21">
        <f t="shared" si="0"/>
        <v>5</v>
      </c>
      <c r="I57" s="21" t="s">
        <v>77</v>
      </c>
      <c r="J57" s="27" t="s">
        <v>285</v>
      </c>
      <c r="K57" s="32" t="s">
        <v>292</v>
      </c>
    </row>
    <row r="58" spans="1:11" x14ac:dyDescent="0.2">
      <c r="A58" s="18">
        <v>49</v>
      </c>
      <c r="B58" s="22" t="s">
        <v>282</v>
      </c>
      <c r="C58" s="21" t="s">
        <v>153</v>
      </c>
      <c r="D58" s="21" t="s">
        <v>152</v>
      </c>
      <c r="E58" s="21" t="s">
        <v>297</v>
      </c>
      <c r="F58" s="21">
        <v>4</v>
      </c>
      <c r="G58" s="21">
        <v>0</v>
      </c>
      <c r="H58" s="21">
        <f t="shared" si="0"/>
        <v>4</v>
      </c>
      <c r="I58" s="21" t="s">
        <v>155</v>
      </c>
      <c r="J58" s="27" t="s">
        <v>284</v>
      </c>
      <c r="K58" s="32" t="s">
        <v>292</v>
      </c>
    </row>
    <row r="59" spans="1:11" x14ac:dyDescent="0.2">
      <c r="A59" s="18">
        <v>50</v>
      </c>
      <c r="B59" s="22" t="s">
        <v>283</v>
      </c>
      <c r="C59" s="21" t="s">
        <v>176</v>
      </c>
      <c r="D59" s="21" t="s">
        <v>175</v>
      </c>
      <c r="E59" s="21" t="s">
        <v>177</v>
      </c>
      <c r="F59" s="21">
        <v>4</v>
      </c>
      <c r="G59" s="21">
        <v>0</v>
      </c>
      <c r="H59" s="21">
        <f t="shared" si="0"/>
        <v>4</v>
      </c>
      <c r="I59" s="21" t="s">
        <v>178</v>
      </c>
      <c r="J59" s="27" t="s">
        <v>284</v>
      </c>
      <c r="K59" s="32" t="s">
        <v>292</v>
      </c>
    </row>
  </sheetData>
  <mergeCells count="2">
    <mergeCell ref="D2:E2"/>
    <mergeCell ref="D5:F5"/>
  </mergeCells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</vt:lpstr>
      <vt:lpstr>REV A</vt:lpstr>
      <vt:lpstr>TBDB</vt:lpstr>
      <vt:lpstr>BOM VALIDATION</vt:lpstr>
      <vt:lpstr>Lisa BOM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2015-10-02T13:23:00Z</cp:lastPrinted>
  <dcterms:created xsi:type="dcterms:W3CDTF">2004-09-30T17:31:35Z</dcterms:created>
  <dcterms:modified xsi:type="dcterms:W3CDTF">2016-01-28T21:22:29Z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